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EP TESIS y TRABAJOS\PROYECTOS ACTUALES\Purina BARF\Revisión final\Apéndices\"/>
    </mc:Choice>
  </mc:AlternateContent>
  <xr:revisionPtr revIDLastSave="0" documentId="13_ncr:1_{0066C60E-FFFE-4CA4-A87F-C694106BDF97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M TAMAÑOS DEL PROYC" sheetId="19" r:id="rId5"/>
    <sheet name="PROYECCIONES" sheetId="16" r:id="rId6"/>
    <sheet name="EVALUACIÓN" sheetId="18" r:id="rId7"/>
  </sheets>
  <externalReferences>
    <externalReference r:id="rId8"/>
  </externalReference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6" i="18" l="1"/>
  <c r="G104" i="18"/>
  <c r="H95" i="18"/>
  <c r="F97" i="18"/>
  <c r="E178" i="14"/>
  <c r="E177" i="14"/>
  <c r="F170" i="14"/>
  <c r="E170" i="14"/>
  <c r="F146" i="14"/>
  <c r="F154" i="14" s="1"/>
  <c r="E146" i="14"/>
  <c r="E154" i="14" s="1"/>
  <c r="F144" i="14"/>
  <c r="F139" i="14"/>
  <c r="E139" i="14"/>
  <c r="D139" i="14"/>
  <c r="F138" i="14"/>
  <c r="E138" i="14"/>
  <c r="E137" i="14"/>
  <c r="E136" i="14"/>
  <c r="E135" i="14"/>
  <c r="F129" i="14"/>
  <c r="E129" i="14" s="1"/>
  <c r="F128" i="14"/>
  <c r="E127" i="14"/>
  <c r="F127" i="14" s="1"/>
  <c r="E126" i="14"/>
  <c r="F126" i="14" s="1"/>
  <c r="E125" i="14"/>
  <c r="F125" i="14" s="1"/>
  <c r="F113" i="14"/>
  <c r="E113" i="14"/>
  <c r="D113" i="14"/>
  <c r="F109" i="14"/>
  <c r="E109" i="14"/>
  <c r="F108" i="14"/>
  <c r="E108" i="14"/>
  <c r="E107" i="14"/>
  <c r="F93" i="14"/>
  <c r="F92" i="14"/>
  <c r="F91" i="14"/>
  <c r="F90" i="14"/>
  <c r="E90" i="14"/>
  <c r="E89" i="14"/>
  <c r="F89" i="14" s="1"/>
  <c r="F82" i="14"/>
  <c r="E82" i="14" s="1"/>
  <c r="D75" i="14"/>
  <c r="H66" i="14"/>
  <c r="J66" i="14" s="1"/>
  <c r="I66" i="14" s="1"/>
  <c r="F66" i="14"/>
  <c r="H65" i="14"/>
  <c r="J65" i="14" s="1"/>
  <c r="I65" i="14" s="1"/>
  <c r="F65" i="14"/>
  <c r="H64" i="14"/>
  <c r="J64" i="14" s="1"/>
  <c r="I64" i="14" s="1"/>
  <c r="F64" i="14"/>
  <c r="H63" i="14"/>
  <c r="J63" i="14" s="1"/>
  <c r="I63" i="14" s="1"/>
  <c r="F63" i="14"/>
  <c r="H62" i="14"/>
  <c r="J62" i="14" s="1"/>
  <c r="I62" i="14" s="1"/>
  <c r="F62" i="14"/>
  <c r="H61" i="14"/>
  <c r="J61" i="14" s="1"/>
  <c r="I61" i="14" s="1"/>
  <c r="F61" i="14"/>
  <c r="H60" i="14"/>
  <c r="J60" i="14" s="1"/>
  <c r="I60" i="14" s="1"/>
  <c r="F60" i="14"/>
  <c r="H59" i="14"/>
  <c r="J59" i="14" s="1"/>
  <c r="I59" i="14" s="1"/>
  <c r="F59" i="14"/>
  <c r="H58" i="14"/>
  <c r="J58" i="14" s="1"/>
  <c r="I58" i="14" s="1"/>
  <c r="F58" i="14"/>
  <c r="E58" i="14"/>
  <c r="F57" i="14"/>
  <c r="H57" i="14" s="1"/>
  <c r="J57" i="14" s="1"/>
  <c r="I57" i="14" s="1"/>
  <c r="E57" i="14"/>
  <c r="E56" i="14"/>
  <c r="F56" i="14" s="1"/>
  <c r="H56" i="14" s="1"/>
  <c r="J56" i="14" s="1"/>
  <c r="I56" i="14" s="1"/>
  <c r="F55" i="14"/>
  <c r="H55" i="14" s="1"/>
  <c r="J55" i="14" s="1"/>
  <c r="I55" i="14" s="1"/>
  <c r="F54" i="14"/>
  <c r="H54" i="14" s="1"/>
  <c r="J54" i="14" s="1"/>
  <c r="I54" i="14" s="1"/>
  <c r="F53" i="14"/>
  <c r="H53" i="14" s="1"/>
  <c r="J53" i="14" s="1"/>
  <c r="I53" i="14" s="1"/>
  <c r="F52" i="14"/>
  <c r="H52" i="14" s="1"/>
  <c r="E39" i="14"/>
  <c r="E38" i="14"/>
  <c r="C38" i="14"/>
  <c r="E37" i="14"/>
  <c r="E36" i="14"/>
  <c r="E35" i="14"/>
  <c r="G29" i="14"/>
  <c r="E29" i="14"/>
  <c r="H29" i="14" s="1"/>
  <c r="J29" i="14" s="1"/>
  <c r="C29" i="14"/>
  <c r="C39" i="14" s="1"/>
  <c r="E28" i="14"/>
  <c r="C28" i="14"/>
  <c r="G27" i="14"/>
  <c r="H27" i="14" s="1"/>
  <c r="J27" i="14" s="1"/>
  <c r="E27" i="14"/>
  <c r="C27" i="14"/>
  <c r="C37" i="14" s="1"/>
  <c r="G26" i="14"/>
  <c r="E26" i="14"/>
  <c r="H26" i="14" s="1"/>
  <c r="J26" i="14" s="1"/>
  <c r="C26" i="14"/>
  <c r="C36" i="14" s="1"/>
  <c r="G25" i="14"/>
  <c r="E25" i="14"/>
  <c r="F119" i="14" s="1"/>
  <c r="E119" i="14" s="1"/>
  <c r="C25" i="14"/>
  <c r="C35" i="14" s="1"/>
  <c r="D20" i="14"/>
  <c r="F19" i="14"/>
  <c r="E19" i="14"/>
  <c r="F18" i="14"/>
  <c r="E18" i="14"/>
  <c r="F17" i="14"/>
  <c r="H17" i="14" s="1"/>
  <c r="I17" i="14" s="1"/>
  <c r="J17" i="14" s="1"/>
  <c r="E17" i="14"/>
  <c r="G17" i="14" s="1"/>
  <c r="E16" i="14"/>
  <c r="G16" i="14" s="1"/>
  <c r="E11" i="14"/>
  <c r="G112" i="14" s="1"/>
  <c r="H112" i="14" s="1"/>
  <c r="I112" i="14" s="1"/>
  <c r="J112" i="14" s="1"/>
  <c r="H5" i="14"/>
  <c r="M7" i="16"/>
  <c r="G9" i="16"/>
  <c r="H9" i="16"/>
  <c r="I9" i="16"/>
  <c r="J9" i="16"/>
  <c r="G4" i="16"/>
  <c r="H4" i="16"/>
  <c r="F9" i="16"/>
  <c r="F3" i="16"/>
  <c r="F10" i="16"/>
  <c r="F25" i="16" s="1"/>
  <c r="F72" i="1" s="1"/>
  <c r="M27" i="16"/>
  <c r="D16" i="16" s="1"/>
  <c r="F16" i="16" s="1"/>
  <c r="E17" i="16"/>
  <c r="F17" i="16" s="1"/>
  <c r="G17" i="16" s="1"/>
  <c r="H17" i="16" s="1"/>
  <c r="I17" i="16" s="1"/>
  <c r="L33" i="16"/>
  <c r="F13" i="19"/>
  <c r="D13" i="19"/>
  <c r="E13" i="19"/>
  <c r="D15" i="19"/>
  <c r="E15" i="19"/>
  <c r="F15" i="19"/>
  <c r="C13" i="19"/>
  <c r="C15" i="19"/>
  <c r="B13" i="19"/>
  <c r="D45" i="18"/>
  <c r="G10" i="16"/>
  <c r="G25" i="16" s="1"/>
  <c r="H10" i="16"/>
  <c r="H25" i="16" s="1"/>
  <c r="I10" i="16"/>
  <c r="I25" i="16" s="1"/>
  <c r="J10" i="16"/>
  <c r="J25" i="16" s="1"/>
  <c r="B15" i="19"/>
  <c r="C91" i="1"/>
  <c r="H95" i="1"/>
  <c r="D8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M5" i="19"/>
  <c r="N4" i="19"/>
  <c r="E23" i="1"/>
  <c r="E14" i="1"/>
  <c r="E15" i="1"/>
  <c r="E16" i="1"/>
  <c r="E17" i="1"/>
  <c r="E18" i="1"/>
  <c r="E19" i="1"/>
  <c r="E20" i="1"/>
  <c r="E21" i="1"/>
  <c r="E22" i="1"/>
  <c r="E13" i="1"/>
  <c r="C47" i="18"/>
  <c r="F5" i="15"/>
  <c r="E50" i="1"/>
  <c r="E49" i="1"/>
  <c r="E48" i="1"/>
  <c r="D44" i="14" l="1"/>
  <c r="I26" i="14"/>
  <c r="H28" i="14"/>
  <c r="J28" i="14" s="1"/>
  <c r="H136" i="14"/>
  <c r="I136" i="14" s="1"/>
  <c r="J136" i="14" s="1"/>
  <c r="J52" i="14"/>
  <c r="H72" i="14"/>
  <c r="H16" i="14"/>
  <c r="D45" i="14"/>
  <c r="I27" i="14"/>
  <c r="I29" i="14"/>
  <c r="D47" i="14"/>
  <c r="H109" i="14"/>
  <c r="I109" i="14" s="1"/>
  <c r="J109" i="14" s="1"/>
  <c r="G19" i="14"/>
  <c r="H19" i="14" s="1"/>
  <c r="I19" i="14" s="1"/>
  <c r="J19" i="14" s="1"/>
  <c r="G136" i="14"/>
  <c r="F83" i="14"/>
  <c r="E83" i="14" s="1"/>
  <c r="G18" i="14"/>
  <c r="H18" i="14" s="1"/>
  <c r="I18" i="14" s="1"/>
  <c r="J18" i="14" s="1"/>
  <c r="G109" i="14"/>
  <c r="G111" i="14"/>
  <c r="H111" i="14" s="1"/>
  <c r="I111" i="14" s="1"/>
  <c r="J111" i="14" s="1"/>
  <c r="F118" i="14"/>
  <c r="G135" i="14"/>
  <c r="G138" i="14"/>
  <c r="H138" i="14" s="1"/>
  <c r="I138" i="14" s="1"/>
  <c r="J138" i="14" s="1"/>
  <c r="H25" i="14"/>
  <c r="G108" i="14"/>
  <c r="H108" i="14" s="1"/>
  <c r="I108" i="14" s="1"/>
  <c r="J108" i="14" s="1"/>
  <c r="G28" i="14"/>
  <c r="G137" i="14"/>
  <c r="H137" i="14" s="1"/>
  <c r="I137" i="14" s="1"/>
  <c r="J137" i="14" s="1"/>
  <c r="G107" i="14"/>
  <c r="G110" i="14"/>
  <c r="H110" i="14" s="1"/>
  <c r="I110" i="14" s="1"/>
  <c r="J110" i="14" s="1"/>
  <c r="F2" i="16"/>
  <c r="H16" i="16"/>
  <c r="G16" i="16"/>
  <c r="I16" i="16" s="1"/>
  <c r="L29" i="16"/>
  <c r="I4" i="16"/>
  <c r="J4" i="16"/>
  <c r="I3" i="16"/>
  <c r="J3" i="16"/>
  <c r="G3" i="16"/>
  <c r="H3" i="16"/>
  <c r="D72" i="1"/>
  <c r="G20" i="14" l="1"/>
  <c r="J25" i="14"/>
  <c r="H30" i="14"/>
  <c r="E100" i="14"/>
  <c r="F100" i="14"/>
  <c r="D46" i="14"/>
  <c r="I28" i="14"/>
  <c r="G113" i="14"/>
  <c r="H107" i="14"/>
  <c r="E118" i="14"/>
  <c r="F47" i="14"/>
  <c r="F124" i="14" s="1"/>
  <c r="E124" i="14" s="1"/>
  <c r="E47" i="14"/>
  <c r="F88" i="14" s="1"/>
  <c r="E88" i="14" s="1"/>
  <c r="F45" i="14"/>
  <c r="F122" i="14" s="1"/>
  <c r="E122" i="14" s="1"/>
  <c r="E45" i="14"/>
  <c r="F86" i="14" s="1"/>
  <c r="E86" i="14" s="1"/>
  <c r="G139" i="14"/>
  <c r="F44" i="14"/>
  <c r="F121" i="14" s="1"/>
  <c r="E121" i="14" s="1"/>
  <c r="E44" i="14"/>
  <c r="F85" i="14" s="1"/>
  <c r="E85" i="14" s="1"/>
  <c r="H20" i="14"/>
  <c r="I16" i="14"/>
  <c r="I52" i="14"/>
  <c r="I72" i="14" s="1"/>
  <c r="J72" i="14"/>
  <c r="H135" i="14"/>
  <c r="F104" i="18"/>
  <c r="E46" i="14" l="1"/>
  <c r="F87" i="14" s="1"/>
  <c r="E87" i="14" s="1"/>
  <c r="F46" i="14"/>
  <c r="F123" i="14" s="1"/>
  <c r="E123" i="14" s="1"/>
  <c r="I20" i="14"/>
  <c r="E99" i="14" s="1"/>
  <c r="J16" i="14"/>
  <c r="J20" i="14" s="1"/>
  <c r="I25" i="14"/>
  <c r="I30" i="14" s="1"/>
  <c r="D43" i="14"/>
  <c r="J30" i="14"/>
  <c r="H113" i="14"/>
  <c r="I107" i="14"/>
  <c r="I135" i="14"/>
  <c r="H139" i="14"/>
  <c r="F28" i="16"/>
  <c r="G28" i="16"/>
  <c r="E44" i="1"/>
  <c r="E55" i="1"/>
  <c r="F8" i="16"/>
  <c r="F24" i="16" s="1"/>
  <c r="F52" i="16"/>
  <c r="D89" i="1"/>
  <c r="D90" i="1"/>
  <c r="E51" i="1"/>
  <c r="E4" i="1"/>
  <c r="G118" i="16" s="1"/>
  <c r="H118" i="16" s="1"/>
  <c r="I118" i="16" s="1"/>
  <c r="J118" i="16" s="1"/>
  <c r="K118" i="16" s="1"/>
  <c r="G25" i="18"/>
  <c r="F124" i="16"/>
  <c r="F96" i="16"/>
  <c r="K89" i="16"/>
  <c r="J89" i="16"/>
  <c r="I89" i="16"/>
  <c r="H89" i="16"/>
  <c r="G89" i="16"/>
  <c r="K81" i="16"/>
  <c r="J81" i="16"/>
  <c r="I81" i="16"/>
  <c r="H81" i="16"/>
  <c r="G81" i="16"/>
  <c r="D92" i="1"/>
  <c r="D91" i="1"/>
  <c r="D60" i="1"/>
  <c r="F118" i="16" s="1"/>
  <c r="D15" i="17"/>
  <c r="D79" i="1"/>
  <c r="E89" i="1" s="1"/>
  <c r="D78" i="1"/>
  <c r="E88" i="1" s="1"/>
  <c r="D80" i="1"/>
  <c r="E90" i="1" s="1"/>
  <c r="B61" i="1"/>
  <c r="B62" i="1"/>
  <c r="D83" i="1"/>
  <c r="E92" i="1" s="1"/>
  <c r="K34" i="18"/>
  <c r="J34" i="18"/>
  <c r="I34" i="18"/>
  <c r="H34" i="18"/>
  <c r="G34" i="18"/>
  <c r="K10" i="15"/>
  <c r="D81" i="1"/>
  <c r="E91" i="1" s="1"/>
  <c r="L13" i="15"/>
  <c r="L14" i="15" s="1"/>
  <c r="L15" i="15" s="1"/>
  <c r="L16" i="15" s="1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1" i="1" s="1"/>
  <c r="J135" i="14" l="1"/>
  <c r="J139" i="14" s="1"/>
  <c r="F152" i="14" s="1"/>
  <c r="E152" i="14" s="1"/>
  <c r="I139" i="14"/>
  <c r="F99" i="14"/>
  <c r="F43" i="14"/>
  <c r="F120" i="14" s="1"/>
  <c r="E43" i="14"/>
  <c r="F84" i="14" s="1"/>
  <c r="I113" i="14"/>
  <c r="J107" i="14"/>
  <c r="J113" i="14" s="1"/>
  <c r="F151" i="14" s="1"/>
  <c r="G8" i="16"/>
  <c r="G24" i="16" s="1"/>
  <c r="H52" i="16" s="1"/>
  <c r="G5" i="18"/>
  <c r="G52" i="16"/>
  <c r="H8" i="16"/>
  <c r="H24" i="16" s="1"/>
  <c r="G2" i="16"/>
  <c r="E56" i="1"/>
  <c r="D65" i="1" s="1"/>
  <c r="K123" i="16" s="1"/>
  <c r="D73" i="1"/>
  <c r="G69" i="16" s="1"/>
  <c r="F79" i="16"/>
  <c r="F32" i="18" s="1"/>
  <c r="F2" i="17"/>
  <c r="G36" i="17" s="1"/>
  <c r="F70" i="18"/>
  <c r="G54" i="18"/>
  <c r="E26" i="1"/>
  <c r="D62" i="1" s="1"/>
  <c r="H120" i="16" s="1"/>
  <c r="G119" i="16"/>
  <c r="H119" i="16" s="1"/>
  <c r="I119" i="16" s="1"/>
  <c r="J119" i="16" s="1"/>
  <c r="K119" i="16" s="1"/>
  <c r="D64" i="1"/>
  <c r="K122" i="16" s="1"/>
  <c r="F119" i="16"/>
  <c r="F126" i="16"/>
  <c r="F128" i="16" s="1"/>
  <c r="D63" i="1"/>
  <c r="G126" i="16"/>
  <c r="H126" i="16" s="1"/>
  <c r="I126" i="16" s="1"/>
  <c r="J126" i="16" s="1"/>
  <c r="I52" i="16"/>
  <c r="I5" i="18"/>
  <c r="H5" i="18"/>
  <c r="E151" i="14" l="1"/>
  <c r="E84" i="14"/>
  <c r="E94" i="14" s="1"/>
  <c r="E101" i="14" s="1"/>
  <c r="F94" i="14"/>
  <c r="E120" i="14"/>
  <c r="F130" i="14"/>
  <c r="F153" i="14" s="1"/>
  <c r="E153" i="14" s="1"/>
  <c r="I8" i="16"/>
  <c r="F4" i="16"/>
  <c r="D10" i="17"/>
  <c r="D11" i="17"/>
  <c r="D27" i="17"/>
  <c r="F25" i="17" s="1"/>
  <c r="H2" i="16"/>
  <c r="G11" i="16"/>
  <c r="G55" i="18"/>
  <c r="H54" i="18"/>
  <c r="J123" i="16"/>
  <c r="F123" i="16"/>
  <c r="G123" i="16"/>
  <c r="I123" i="16"/>
  <c r="H123" i="16"/>
  <c r="F122" i="16"/>
  <c r="J122" i="16"/>
  <c r="G122" i="16"/>
  <c r="H122" i="16"/>
  <c r="I122" i="16"/>
  <c r="F121" i="16"/>
  <c r="G121" i="16"/>
  <c r="J121" i="16"/>
  <c r="H69" i="16"/>
  <c r="G22" i="18"/>
  <c r="G127" i="16"/>
  <c r="K121" i="16"/>
  <c r="H121" i="16"/>
  <c r="I121" i="16"/>
  <c r="J120" i="16"/>
  <c r="K120" i="16"/>
  <c r="G120" i="16"/>
  <c r="F120" i="16"/>
  <c r="I120" i="16"/>
  <c r="D66" i="1"/>
  <c r="I24" i="16"/>
  <c r="J8" i="16"/>
  <c r="J24" i="16" s="1"/>
  <c r="K126" i="16"/>
  <c r="F101" i="14" l="1"/>
  <c r="F102" i="14" s="1"/>
  <c r="E102" i="14"/>
  <c r="E168" i="14" s="1"/>
  <c r="F168" i="14" s="1"/>
  <c r="E171" i="14"/>
  <c r="E130" i="14"/>
  <c r="F155" i="14"/>
  <c r="E155" i="14"/>
  <c r="E169" i="14" s="1"/>
  <c r="F169" i="14" s="1"/>
  <c r="F30" i="16"/>
  <c r="G62" i="16" s="1"/>
  <c r="G15" i="18" s="1"/>
  <c r="J2" i="16"/>
  <c r="I2" i="16"/>
  <c r="H58" i="16"/>
  <c r="F78" i="16"/>
  <c r="F31" i="18" s="1"/>
  <c r="H55" i="18"/>
  <c r="G56" i="18"/>
  <c r="F35" i="16"/>
  <c r="F125" i="16"/>
  <c r="G128" i="16"/>
  <c r="H127" i="16"/>
  <c r="I69" i="16"/>
  <c r="H22" i="18"/>
  <c r="K5" i="18"/>
  <c r="K52" i="16"/>
  <c r="J52" i="16"/>
  <c r="J5" i="18"/>
  <c r="D13" i="17"/>
  <c r="E172" i="14" l="1"/>
  <c r="F171" i="14"/>
  <c r="F172" i="14" s="1"/>
  <c r="E179" i="14" s="1"/>
  <c r="E180" i="14" s="1"/>
  <c r="H30" i="16"/>
  <c r="I62" i="16" s="1"/>
  <c r="I15" i="18" s="1"/>
  <c r="G30" i="16"/>
  <c r="H62" i="16" s="1"/>
  <c r="H15" i="18" s="1"/>
  <c r="F24" i="17"/>
  <c r="F28" i="17" s="1"/>
  <c r="I28" i="16"/>
  <c r="G58" i="16"/>
  <c r="G11" i="18" s="1"/>
  <c r="H28" i="16"/>
  <c r="I58" i="16" s="1"/>
  <c r="H56" i="18"/>
  <c r="G57" i="18"/>
  <c r="G71" i="16"/>
  <c r="G24" i="18" s="1"/>
  <c r="G35" i="16"/>
  <c r="H128" i="16"/>
  <c r="I127" i="16"/>
  <c r="J69" i="16"/>
  <c r="I22" i="18"/>
  <c r="D14" i="17"/>
  <c r="J28" i="16"/>
  <c r="I30" i="16"/>
  <c r="J62" i="16" s="1"/>
  <c r="J15" i="18" s="1"/>
  <c r="H11" i="18"/>
  <c r="E185" i="14" l="1"/>
  <c r="E184" i="14"/>
  <c r="D184" i="14"/>
  <c r="D185" i="14" s="1"/>
  <c r="E183" i="14"/>
  <c r="D183" i="14"/>
  <c r="F33" i="16"/>
  <c r="G33" i="16" s="1"/>
  <c r="H33" i="16" s="1"/>
  <c r="I33" i="16" s="1"/>
  <c r="J33" i="16" s="1"/>
  <c r="G27" i="16"/>
  <c r="H59" i="16" s="1"/>
  <c r="H12" i="18" s="1"/>
  <c r="H27" i="16"/>
  <c r="I27" i="16"/>
  <c r="J27" i="16"/>
  <c r="F27" i="16"/>
  <c r="F35" i="17"/>
  <c r="F8" i="17"/>
  <c r="G58" i="18"/>
  <c r="H57" i="18"/>
  <c r="H71" i="16"/>
  <c r="H24" i="18" s="1"/>
  <c r="H35" i="16"/>
  <c r="K69" i="16"/>
  <c r="K22" i="18" s="1"/>
  <c r="J22" i="18"/>
  <c r="J127" i="16"/>
  <c r="I128" i="16"/>
  <c r="I11" i="18"/>
  <c r="J30" i="16"/>
  <c r="K62" i="16" s="1"/>
  <c r="K15" i="18" s="1"/>
  <c r="J58" i="16"/>
  <c r="G35" i="17" l="1"/>
  <c r="D113" i="18" s="1"/>
  <c r="E113" i="18" s="1"/>
  <c r="F113" i="18" s="1"/>
  <c r="G113" i="18" s="1"/>
  <c r="H113" i="18" s="1"/>
  <c r="G59" i="16"/>
  <c r="G12" i="18" s="1"/>
  <c r="I59" i="16"/>
  <c r="I12" i="18" s="1"/>
  <c r="H58" i="18"/>
  <c r="G59" i="18"/>
  <c r="H59" i="18" s="1"/>
  <c r="I35" i="16"/>
  <c r="I71" i="16"/>
  <c r="I24" i="18" s="1"/>
  <c r="K127" i="16"/>
  <c r="K128" i="16" s="1"/>
  <c r="J128" i="16"/>
  <c r="G70" i="16"/>
  <c r="D12" i="17"/>
  <c r="F9" i="17" s="1"/>
  <c r="J11" i="18"/>
  <c r="K58" i="16"/>
  <c r="K59" i="16" l="1"/>
  <c r="K12" i="18" s="1"/>
  <c r="J35" i="16"/>
  <c r="K71" i="16" s="1"/>
  <c r="K24" i="18" s="1"/>
  <c r="J71" i="16"/>
  <c r="J24" i="18" s="1"/>
  <c r="G61" i="16"/>
  <c r="F34" i="16"/>
  <c r="H70" i="16"/>
  <c r="G23" i="18"/>
  <c r="K11" i="18"/>
  <c r="J59" i="16" l="1"/>
  <c r="J12" i="18" s="1"/>
  <c r="H23" i="18"/>
  <c r="I70" i="16"/>
  <c r="G34" i="16"/>
  <c r="G68" i="16"/>
  <c r="F36" i="16"/>
  <c r="F16" i="17"/>
  <c r="F18" i="17" s="1"/>
  <c r="H61" i="16"/>
  <c r="G124" i="16"/>
  <c r="G14" i="18"/>
  <c r="F29" i="16"/>
  <c r="F34" i="17" l="1"/>
  <c r="D111" i="18"/>
  <c r="I61" i="16"/>
  <c r="H14" i="18"/>
  <c r="G73" i="16"/>
  <c r="G21" i="18"/>
  <c r="G26" i="18" s="1"/>
  <c r="H34" i="16"/>
  <c r="H68" i="16"/>
  <c r="H21" i="18" s="1"/>
  <c r="G36" i="16"/>
  <c r="G29" i="16"/>
  <c r="F31" i="16"/>
  <c r="G60" i="16"/>
  <c r="H124" i="16"/>
  <c r="G125" i="16"/>
  <c r="I23" i="18"/>
  <c r="J70" i="16"/>
  <c r="I68" i="16" l="1"/>
  <c r="I21" i="18" s="1"/>
  <c r="I34" i="16"/>
  <c r="H36" i="16"/>
  <c r="I124" i="16"/>
  <c r="H125" i="16"/>
  <c r="H60" i="16"/>
  <c r="H29" i="16"/>
  <c r="G31" i="16"/>
  <c r="K70" i="16"/>
  <c r="K23" i="18" s="1"/>
  <c r="J23" i="18"/>
  <c r="J61" i="16"/>
  <c r="I14" i="18"/>
  <c r="G13" i="18"/>
  <c r="G16" i="18" s="1"/>
  <c r="G63" i="16"/>
  <c r="G34" i="17"/>
  <c r="F37" i="17"/>
  <c r="G37" i="17" s="1"/>
  <c r="J14" i="18" l="1"/>
  <c r="K61" i="16"/>
  <c r="K14" i="18" s="1"/>
  <c r="I29" i="16"/>
  <c r="I60" i="16"/>
  <c r="H31" i="16"/>
  <c r="H13" i="18"/>
  <c r="H16" i="18" s="1"/>
  <c r="H63" i="16"/>
  <c r="J68" i="16"/>
  <c r="J21" i="18" s="1"/>
  <c r="J34" i="16"/>
  <c r="I36" i="16"/>
  <c r="J124" i="16"/>
  <c r="I125" i="16"/>
  <c r="E111" i="18"/>
  <c r="F111" i="18"/>
  <c r="G111" i="18"/>
  <c r="H111" i="18"/>
  <c r="K68" i="16" l="1"/>
  <c r="K21" i="18" s="1"/>
  <c r="J36" i="16"/>
  <c r="I13" i="18"/>
  <c r="I16" i="18" s="1"/>
  <c r="I63" i="16"/>
  <c r="J60" i="16"/>
  <c r="J29" i="16"/>
  <c r="I31" i="16"/>
  <c r="K124" i="16"/>
  <c r="K125" i="16" s="1"/>
  <c r="J125" i="16"/>
  <c r="D112" i="18"/>
  <c r="D114" i="18" s="1"/>
  <c r="J13" i="18" l="1"/>
  <c r="J16" i="18" s="1"/>
  <c r="J63" i="16"/>
  <c r="K60" i="16"/>
  <c r="J31" i="16"/>
  <c r="E112" i="18"/>
  <c r="E114" i="18" s="1"/>
  <c r="F26" i="16"/>
  <c r="G53" i="16"/>
  <c r="G6" i="18" s="1"/>
  <c r="H53" i="16" l="1"/>
  <c r="H6" i="18" s="1"/>
  <c r="G26" i="16"/>
  <c r="F112" i="18"/>
  <c r="F114" i="18" s="1"/>
  <c r="G8" i="18"/>
  <c r="G18" i="18" s="1"/>
  <c r="G28" i="18" s="1"/>
  <c r="G36" i="18" s="1"/>
  <c r="F55" i="18" s="1"/>
  <c r="G55" i="16"/>
  <c r="G65" i="16" s="1"/>
  <c r="G75" i="16" s="1"/>
  <c r="G83" i="16" s="1"/>
  <c r="F39" i="16"/>
  <c r="G94" i="16" s="1"/>
  <c r="F32" i="16"/>
  <c r="K13" i="18"/>
  <c r="K16" i="18" s="1"/>
  <c r="K63" i="16"/>
  <c r="G112" i="18" l="1"/>
  <c r="G114" i="18" s="1"/>
  <c r="G39" i="16"/>
  <c r="H94" i="16" s="1"/>
  <c r="G32" i="16"/>
  <c r="F37" i="16"/>
  <c r="H8" i="18"/>
  <c r="H18" i="18" s="1"/>
  <c r="H55" i="16"/>
  <c r="H65" i="16" s="1"/>
  <c r="I55" i="18"/>
  <c r="F65" i="18"/>
  <c r="F78" i="18" s="1"/>
  <c r="E96" i="18" s="1"/>
  <c r="I53" i="16"/>
  <c r="H26" i="16"/>
  <c r="H112" i="18" l="1"/>
  <c r="H114" i="18" s="1"/>
  <c r="K53" i="16"/>
  <c r="G37" i="16"/>
  <c r="H39" i="16"/>
  <c r="I94" i="16" s="1"/>
  <c r="H32" i="16"/>
  <c r="I6" i="18"/>
  <c r="I8" i="18" s="1"/>
  <c r="I18" i="18" s="1"/>
  <c r="I55" i="16"/>
  <c r="I65" i="16" s="1"/>
  <c r="J53" i="16"/>
  <c r="I26" i="16"/>
  <c r="J26" i="16" l="1"/>
  <c r="J32" i="16" s="1"/>
  <c r="H37" i="16"/>
  <c r="I39" i="16"/>
  <c r="J94" i="16" s="1"/>
  <c r="I32" i="16"/>
  <c r="J55" i="16"/>
  <c r="J65" i="16" s="1"/>
  <c r="J6" i="18"/>
  <c r="J8" i="18" s="1"/>
  <c r="J18" i="18" s="1"/>
  <c r="K6" i="18"/>
  <c r="K8" i="18" s="1"/>
  <c r="K18" i="18" s="1"/>
  <c r="K55" i="16"/>
  <c r="K65" i="16" s="1"/>
  <c r="J39" i="16" l="1"/>
  <c r="K94" i="16" s="1"/>
  <c r="I37" i="16"/>
  <c r="J37" i="16"/>
  <c r="F80" i="16" l="1"/>
  <c r="F115" i="16"/>
  <c r="F116" i="16" s="1"/>
  <c r="F129" i="16" s="1"/>
  <c r="G104" i="16"/>
  <c r="F3" i="15" l="1"/>
  <c r="F6" i="15" s="1"/>
  <c r="F81" i="16"/>
  <c r="F83" i="16" s="1"/>
  <c r="F33" i="18"/>
  <c r="F34" i="18" s="1"/>
  <c r="F36" i="18" s="1"/>
  <c r="F54" i="18" s="1"/>
  <c r="G11" i="15" l="1"/>
  <c r="D12" i="15"/>
  <c r="F87" i="16"/>
  <c r="I54" i="18"/>
  <c r="F64" i="18"/>
  <c r="F77" i="18" s="1"/>
  <c r="F86" i="16" l="1"/>
  <c r="F89" i="16" s="1"/>
  <c r="F98" i="16" s="1"/>
  <c r="F101" i="16" s="1"/>
  <c r="F103" i="16" s="1"/>
  <c r="F106" i="16" s="1"/>
  <c r="F137" i="16"/>
  <c r="F141" i="16" s="1"/>
  <c r="D95" i="18"/>
  <c r="F95" i="18"/>
  <c r="D13" i="15"/>
  <c r="E12" i="15"/>
  <c r="F12" i="15" s="1"/>
  <c r="G137" i="16"/>
  <c r="F96" i="18" l="1"/>
  <c r="D14" i="15"/>
  <c r="H137" i="16"/>
  <c r="G12" i="15"/>
  <c r="E13" i="15" l="1"/>
  <c r="I137" i="16"/>
  <c r="D15" i="15"/>
  <c r="J137" i="16" l="1"/>
  <c r="D16" i="15"/>
  <c r="F13" i="15"/>
  <c r="G13" i="15" l="1"/>
  <c r="D17" i="15"/>
  <c r="K137" i="16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s="1"/>
  <c r="G16" i="15" s="1"/>
  <c r="E17" i="15" l="1"/>
  <c r="F17" i="15" s="1"/>
  <c r="G17" i="15" s="1"/>
  <c r="M13" i="15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E20" i="15"/>
  <c r="F20" i="15" s="1"/>
  <c r="G20" i="15" s="1"/>
  <c r="M16" i="15"/>
  <c r="E21" i="15" l="1"/>
  <c r="F21" i="15" s="1"/>
  <c r="G21" i="15" s="1"/>
  <c r="M17" i="15"/>
  <c r="D29" i="15"/>
  <c r="D30" i="15" l="1"/>
  <c r="E22" i="15"/>
  <c r="F22" i="15" s="1"/>
  <c r="G22" i="15" s="1"/>
  <c r="E23" i="15" l="1"/>
  <c r="D31" i="15"/>
  <c r="D32" i="15" l="1"/>
  <c r="N12" i="15"/>
  <c r="F23" i="15"/>
  <c r="O12" i="15" l="1"/>
  <c r="G23" i="15"/>
  <c r="G93" i="16"/>
  <c r="F38" i="16"/>
  <c r="F41" i="16" s="1"/>
  <c r="D33" i="15"/>
  <c r="D34" i="15" l="1"/>
  <c r="F42" i="16"/>
  <c r="P12" i="15"/>
  <c r="F134" i="16" s="1"/>
  <c r="E24" i="15"/>
  <c r="G92" i="16"/>
  <c r="G96" i="16" s="1"/>
  <c r="G98" i="16" s="1"/>
  <c r="G101" i="16" s="1"/>
  <c r="G103" i="16" s="1"/>
  <c r="G106" i="16" s="1"/>
  <c r="F131" i="16"/>
  <c r="F133" i="16" s="1"/>
  <c r="F24" i="15" l="1"/>
  <c r="G24" i="15" s="1"/>
  <c r="H72" i="16"/>
  <c r="G132" i="16"/>
  <c r="F135" i="16"/>
  <c r="F142" i="16" s="1"/>
  <c r="F145" i="16" s="1"/>
  <c r="F43" i="16"/>
  <c r="G115" i="16"/>
  <c r="G116" i="16" s="1"/>
  <c r="G129" i="16" s="1"/>
  <c r="H104" i="16"/>
  <c r="D35" i="15"/>
  <c r="D36" i="15" l="1"/>
  <c r="F44" i="16"/>
  <c r="G140" i="16" s="1"/>
  <c r="H25" i="18"/>
  <c r="H26" i="18" s="1"/>
  <c r="H28" i="18" s="1"/>
  <c r="H36" i="18" s="1"/>
  <c r="F56" i="18" s="1"/>
  <c r="F66" i="18" s="1"/>
  <c r="H73" i="16"/>
  <c r="H75" i="16" s="1"/>
  <c r="H83" i="16" s="1"/>
  <c r="E25" i="15"/>
  <c r="I56" i="18" l="1"/>
  <c r="F45" i="16"/>
  <c r="G139" i="16" s="1"/>
  <c r="F25" i="15"/>
  <c r="G25" i="15" s="1"/>
  <c r="D37" i="15"/>
  <c r="H138" i="16" l="1"/>
  <c r="G141" i="16"/>
  <c r="E26" i="15"/>
  <c r="F79" i="18"/>
  <c r="D38" i="15"/>
  <c r="E97" i="18" l="1"/>
  <c r="F26" i="15"/>
  <c r="G26" i="15" s="1"/>
  <c r="D39" i="15"/>
  <c r="D40" i="15" l="1"/>
  <c r="E27" i="15"/>
  <c r="F27" i="15" l="1"/>
  <c r="G27" i="15" s="1"/>
  <c r="D41" i="15"/>
  <c r="D42" i="15" l="1"/>
  <c r="E28" i="15"/>
  <c r="F28" i="15" l="1"/>
  <c r="G28" i="15" s="1"/>
  <c r="D43" i="15"/>
  <c r="D44" i="15" l="1"/>
  <c r="E29" i="15"/>
  <c r="F29" i="15" s="1"/>
  <c r="G29" i="15" s="1"/>
  <c r="E30" i="15" l="1"/>
  <c r="F30" i="15" s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D49" i="15" l="1"/>
  <c r="E34" i="15"/>
  <c r="F34" i="15" s="1"/>
  <c r="G34" i="15" s="1"/>
  <c r="E35" i="15" l="1"/>
  <c r="D50" i="15"/>
  <c r="D51" i="15" l="1"/>
  <c r="F35" i="15"/>
  <c r="G35" i="15" s="1"/>
  <c r="N13" i="15"/>
  <c r="H93" i="16" l="1"/>
  <c r="G38" i="16"/>
  <c r="G41" i="16" s="1"/>
  <c r="O13" i="15"/>
  <c r="E36" i="15"/>
  <c r="P13" i="15"/>
  <c r="D52" i="15"/>
  <c r="G42" i="16" l="1"/>
  <c r="G43" i="16" s="1"/>
  <c r="G134" i="16"/>
  <c r="F36" i="15"/>
  <c r="G36" i="15" s="1"/>
  <c r="H92" i="16"/>
  <c r="H96" i="16" s="1"/>
  <c r="H98" i="16" s="1"/>
  <c r="H101" i="16" s="1"/>
  <c r="H103" i="16" s="1"/>
  <c r="H106" i="16" s="1"/>
  <c r="G131" i="16"/>
  <c r="G133" i="16" s="1"/>
  <c r="D53" i="15"/>
  <c r="G135" i="16" l="1"/>
  <c r="G142" i="16" s="1"/>
  <c r="G145" i="16" s="1"/>
  <c r="H115" i="16"/>
  <c r="H116" i="16" s="1"/>
  <c r="H129" i="16" s="1"/>
  <c r="I104" i="16"/>
  <c r="G44" i="16"/>
  <c r="H140" i="16" s="1"/>
  <c r="E37" i="15"/>
  <c r="D54" i="15"/>
  <c r="H132" i="16"/>
  <c r="I72" i="16"/>
  <c r="G45" i="16" l="1"/>
  <c r="H139" i="16" s="1"/>
  <c r="I73" i="16"/>
  <c r="I75" i="16" s="1"/>
  <c r="I83" i="16" s="1"/>
  <c r="I25" i="18"/>
  <c r="I26" i="18" s="1"/>
  <c r="I28" i="18" s="1"/>
  <c r="I36" i="18" s="1"/>
  <c r="F57" i="18" s="1"/>
  <c r="D55" i="15"/>
  <c r="F37" i="15"/>
  <c r="G37" i="15" s="1"/>
  <c r="E38" i="15" l="1"/>
  <c r="D56" i="15"/>
  <c r="I57" i="18"/>
  <c r="F67" i="18"/>
  <c r="I138" i="16"/>
  <c r="H141" i="16"/>
  <c r="F80" i="18" l="1"/>
  <c r="D57" i="15"/>
  <c r="F38" i="15"/>
  <c r="G38" i="15" s="1"/>
  <c r="E98" i="18" l="1"/>
  <c r="E39" i="15"/>
  <c r="D58" i="15"/>
  <c r="F98" i="18" l="1"/>
  <c r="H104" i="18"/>
  <c r="D59" i="15"/>
  <c r="F39" i="15"/>
  <c r="G39" i="15" s="1"/>
  <c r="E40" i="15" l="1"/>
  <c r="D60" i="15"/>
  <c r="D61" i="15" l="1"/>
  <c r="F40" i="15"/>
  <c r="G40" i="15" s="1"/>
  <c r="E41" i="15" l="1"/>
  <c r="F41" i="15" s="1"/>
  <c r="G41" i="15" s="1"/>
  <c r="D62" i="15"/>
  <c r="D63" i="15" l="1"/>
  <c r="E42" i="15"/>
  <c r="F42" i="15" s="1"/>
  <c r="G42" i="15" s="1"/>
  <c r="E43" i="15" l="1"/>
  <c r="F43" i="15" s="1"/>
  <c r="G43" i="15" s="1"/>
  <c r="D64" i="15"/>
  <c r="D65" i="15" l="1"/>
  <c r="E44" i="15"/>
  <c r="F44" i="15" s="1"/>
  <c r="G44" i="15" s="1"/>
  <c r="E45" i="15" l="1"/>
  <c r="F45" i="15" s="1"/>
  <c r="G45" i="15" s="1"/>
  <c r="D66" i="15"/>
  <c r="D67" i="15" l="1"/>
  <c r="E46" i="15"/>
  <c r="F46" i="15" s="1"/>
  <c r="G46" i="15" s="1"/>
  <c r="E47" i="15" l="1"/>
  <c r="D68" i="15"/>
  <c r="D69" i="15" l="1"/>
  <c r="F47" i="15"/>
  <c r="G47" i="15" s="1"/>
  <c r="N14" i="15"/>
  <c r="H38" i="16" l="1"/>
  <c r="H41" i="16" s="1"/>
  <c r="I93" i="16"/>
  <c r="O14" i="15"/>
  <c r="E48" i="15"/>
  <c r="D70" i="15"/>
  <c r="D71" i="15" l="1"/>
  <c r="F48" i="15"/>
  <c r="G48" i="15" s="1"/>
  <c r="H131" i="16"/>
  <c r="H133" i="16" s="1"/>
  <c r="I92" i="16"/>
  <c r="I96" i="16" s="1"/>
  <c r="I98" i="16" s="1"/>
  <c r="I101" i="16" s="1"/>
  <c r="I103" i="16" s="1"/>
  <c r="I106" i="16" s="1"/>
  <c r="P14" i="15"/>
  <c r="H134" i="16" s="1"/>
  <c r="H42" i="16"/>
  <c r="H43" i="16" s="1"/>
  <c r="J104" i="16" l="1"/>
  <c r="I115" i="16"/>
  <c r="I116" i="16" s="1"/>
  <c r="I129" i="16" s="1"/>
  <c r="H135" i="16"/>
  <c r="H142" i="16" s="1"/>
  <c r="H145" i="16" s="1"/>
  <c r="E49" i="15"/>
  <c r="H44" i="16"/>
  <c r="I140" i="16" s="1"/>
  <c r="J72" i="16"/>
  <c r="I132" i="16"/>
  <c r="J25" i="18" l="1"/>
  <c r="J26" i="18" s="1"/>
  <c r="J28" i="18" s="1"/>
  <c r="J36" i="18" s="1"/>
  <c r="F58" i="18" s="1"/>
  <c r="J73" i="16"/>
  <c r="J75" i="16" s="1"/>
  <c r="J83" i="16" s="1"/>
  <c r="H45" i="16"/>
  <c r="I139" i="16" s="1"/>
  <c r="F49" i="15"/>
  <c r="G49" i="15" s="1"/>
  <c r="E50" i="15" l="1"/>
  <c r="J138" i="16"/>
  <c r="I141" i="16"/>
  <c r="F68" i="18"/>
  <c r="I58" i="18"/>
  <c r="F81" i="18" l="1"/>
  <c r="F50" i="15"/>
  <c r="G50" i="15" s="1"/>
  <c r="E51" i="15" l="1"/>
  <c r="E99" i="18"/>
  <c r="F99" i="18" s="1"/>
  <c r="F51" i="15" l="1"/>
  <c r="G51" i="15" s="1"/>
  <c r="E52" i="15" l="1"/>
  <c r="F52" i="15" l="1"/>
  <c r="G52" i="15" s="1"/>
  <c r="E53" i="15" l="1"/>
  <c r="F53" i="15" s="1"/>
  <c r="G53" i="15" s="1"/>
  <c r="E54" i="15" l="1"/>
  <c r="F54" i="15" s="1"/>
  <c r="G54" i="15" s="1"/>
  <c r="E55" i="15" l="1"/>
  <c r="F55" i="15" s="1"/>
  <c r="G55" i="15" s="1"/>
  <c r="E56" i="15" l="1"/>
  <c r="F56" i="15" s="1"/>
  <c r="G56" i="15" s="1"/>
  <c r="E57" i="15" l="1"/>
  <c r="F57" i="15" s="1"/>
  <c r="G57" i="15" s="1"/>
  <c r="E58" i="15" l="1"/>
  <c r="F58" i="15" s="1"/>
  <c r="G58" i="15" s="1"/>
  <c r="E59" i="15" l="1"/>
  <c r="F59" i="15" l="1"/>
  <c r="G59" i="15" s="1"/>
  <c r="N15" i="15"/>
  <c r="I38" i="16" l="1"/>
  <c r="I41" i="16" s="1"/>
  <c r="J93" i="16"/>
  <c r="O15" i="15"/>
  <c r="P15" i="15"/>
  <c r="I134" i="16" s="1"/>
  <c r="E60" i="15"/>
  <c r="F60" i="15" l="1"/>
  <c r="G60" i="15" s="1"/>
  <c r="J92" i="16"/>
  <c r="J96" i="16" s="1"/>
  <c r="J98" i="16" s="1"/>
  <c r="J101" i="16" s="1"/>
  <c r="J103" i="16" s="1"/>
  <c r="J106" i="16" s="1"/>
  <c r="I131" i="16"/>
  <c r="I133" i="16" s="1"/>
  <c r="I135" i="16" s="1"/>
  <c r="I142" i="16" s="1"/>
  <c r="I145" i="16" s="1"/>
  <c r="I42" i="16"/>
  <c r="I43" i="16" s="1"/>
  <c r="I44" i="16" l="1"/>
  <c r="J140" i="16" s="1"/>
  <c r="K72" i="16"/>
  <c r="J132" i="16"/>
  <c r="J115" i="16"/>
  <c r="J116" i="16" s="1"/>
  <c r="J129" i="16" s="1"/>
  <c r="K104" i="16"/>
  <c r="E61" i="15"/>
  <c r="I45" i="16" l="1"/>
  <c r="J139" i="16" s="1"/>
  <c r="K138" i="16" s="1"/>
  <c r="F61" i="15"/>
  <c r="G61" i="15" s="1"/>
  <c r="K25" i="18"/>
  <c r="K26" i="18" s="1"/>
  <c r="K28" i="18" s="1"/>
  <c r="K36" i="18" s="1"/>
  <c r="F59" i="18" s="1"/>
  <c r="K73" i="16"/>
  <c r="K75" i="16" s="1"/>
  <c r="K83" i="16" s="1"/>
  <c r="J141" i="16" l="1"/>
  <c r="F69" i="18"/>
  <c r="I59" i="18"/>
  <c r="I60" i="18" s="1"/>
  <c r="E62" i="15"/>
  <c r="F62" i="15" l="1"/>
  <c r="G62" i="15" s="1"/>
  <c r="F82" i="18"/>
  <c r="F71" i="18"/>
  <c r="E100" i="18" l="1"/>
  <c r="F100" i="18" s="1"/>
  <c r="F84" i="18"/>
  <c r="E63" i="15"/>
  <c r="F63" i="15" l="1"/>
  <c r="G63" i="15" s="1"/>
  <c r="E64" i="15" l="1"/>
  <c r="F64" i="15" l="1"/>
  <c r="G64" i="15" s="1"/>
  <c r="E65" i="15" l="1"/>
  <c r="F65" i="15" s="1"/>
  <c r="G65" i="15" s="1"/>
  <c r="E66" i="15" l="1"/>
  <c r="F66" i="15" s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l="1"/>
  <c r="G71" i="15" s="1"/>
  <c r="P16" i="15" s="1"/>
  <c r="N16" i="15"/>
  <c r="J38" i="16" l="1"/>
  <c r="J41" i="16" s="1"/>
  <c r="K93" i="16"/>
  <c r="O16" i="15"/>
  <c r="N17" i="15"/>
  <c r="K134" i="16"/>
  <c r="J134" i="16"/>
  <c r="K131" i="16"/>
  <c r="J131" i="16" l="1"/>
  <c r="J133" i="16" s="1"/>
  <c r="J135" i="16" s="1"/>
  <c r="J142" i="16" s="1"/>
  <c r="J145" i="16" s="1"/>
  <c r="K92" i="16"/>
  <c r="K96" i="16" s="1"/>
  <c r="K98" i="16" s="1"/>
  <c r="K101" i="16" s="1"/>
  <c r="K103" i="16" s="1"/>
  <c r="K106" i="16" s="1"/>
  <c r="K115" i="16" s="1"/>
  <c r="K116" i="16" s="1"/>
  <c r="K129" i="16" s="1"/>
  <c r="O17" i="15"/>
  <c r="J42" i="16"/>
  <c r="K132" i="16" s="1"/>
  <c r="K133" i="16" s="1"/>
  <c r="K135" i="16" s="1"/>
  <c r="J43" i="16" l="1"/>
  <c r="J44" i="16" l="1"/>
  <c r="K140" i="16" s="1"/>
  <c r="J45" i="16" l="1"/>
  <c r="K139" i="16" s="1"/>
  <c r="K141" i="16" s="1"/>
  <c r="K142" i="16" s="1"/>
  <c r="K145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4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7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4" authorId="0" shapeId="0" xr:uid="{F7132DBD-FAF8-44E1-A94F-87544840AC8D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4" authorId="0" shapeId="0" xr:uid="{E0FD88A3-44C5-4F42-A8D1-841376C213E4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4" authorId="0" shapeId="0" xr:uid="{D29C2992-FB84-414C-952C-7001887740C4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3" authorId="0" shapeId="0" xr:uid="{0DC77B46-D9A1-4879-8A6C-6D37D9FD07DC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100" authorId="1" shapeId="0" xr:uid="{2F987736-F9BB-4D49-8AB3-1016B7A3F3AA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100" authorId="1" shapeId="0" xr:uid="{E67828BA-307E-43E5-8B28-63B25AEB6FC4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user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H5" authorId="1" shapeId="0" xr:uid="{FF3595EB-6974-471F-8A6C-04A57B0C5D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acuerdo con la información semanal reportada por los establecimientos de crédito entre las semanas con corte del 31 de enero al 21 de febrero de 2025, se certifica en 16,61% efectivo anual el interés bancario corriente para la modalidad de crédito de consumo y ordinario, el cual tendrá vigencia entre el 1 y el 31 de marzo de 2025 (Superfinanciera, 2025).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 xml:space="preserve">Fuente: </t>
        </r>
        <r>
          <rPr>
            <sz val="9"/>
            <color indexed="8"/>
            <rFont val="Tahoma"/>
            <family val="2"/>
          </rPr>
          <t>ANIF – Centro de Estudios Económicos
https://www.anif.com.co/indicador/DTF/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<sst xmlns="http://schemas.openxmlformats.org/spreadsheetml/2006/main" count="768" uniqueCount="417">
  <si>
    <t>TOTAL</t>
  </si>
  <si>
    <t>Muebles y enseres</t>
  </si>
  <si>
    <t xml:space="preserve">Inversión Diferida </t>
  </si>
  <si>
    <t>Energía</t>
  </si>
  <si>
    <t>Gastos Financieros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</si>
  <si>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</si>
  <si>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</si>
  <si>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</si>
  <si>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</si>
  <si>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</si>
  <si>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</si>
  <si>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</si>
  <si>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</si>
  <si>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</si>
  <si>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</si>
  <si>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</si>
  <si>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</si>
  <si>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</si>
  <si>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</si>
  <si>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</si>
  <si>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</si>
  <si>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</si>
  <si>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</si>
  <si>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</si>
  <si>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</si>
  <si>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</si>
  <si>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</si>
  <si>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</si>
  <si>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</si>
  <si>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</si>
  <si>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</si>
  <si>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</si>
  <si>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</si>
  <si>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</si>
  <si>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</si>
  <si>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</si>
  <si>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</si>
  <si>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</si>
  <si>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</si>
  <si>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</si>
  <si>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</si>
  <si>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</si>
  <si>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</si>
  <si>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</si>
  <si>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</si>
  <si>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</si>
  <si>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</si>
  <si>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</si>
  <si>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</si>
  <si>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</si>
  <si>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</si>
  <si>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</si>
  <si>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</si>
  <si>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</si>
  <si>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</si>
  <si>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</si>
  <si>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</si>
  <si>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</si>
  <si>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</si>
  <si>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</si>
  <si>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</si>
  <si>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</si>
  <si>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</si>
  <si>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</si>
  <si>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</si>
  <si>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</si>
  <si>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</si>
  <si>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</si>
  <si>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</si>
  <si>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</si>
  <si>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</si>
  <si>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</si>
  <si>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</si>
  <si>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</si>
  <si>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</si>
  <si>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</si>
  <si>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</si>
  <si>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</si>
  <si>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</si>
  <si>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</si>
  <si>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</si>
  <si>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</si>
  <si>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</si>
  <si>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</si>
  <si>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</si>
  <si>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</si>
  <si>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</si>
  <si>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</si>
  <si>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</si>
  <si>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</si>
  <si>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</si>
  <si>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</si>
  <si>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</si>
  <si>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</si>
  <si>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</si>
  <si>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</si>
  <si>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</si>
  <si>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</si>
  <si>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</si>
  <si>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</si>
  <si>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</si>
  <si>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</si>
  <si>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</si>
  <si>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</si>
  <si>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</si>
  <si>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</si>
  <si>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</si>
  <si>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</si>
  <si>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</si>
  <si>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</si>
  <si>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</si>
  <si>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</si>
  <si>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</si>
  <si>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</si>
  <si>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</si>
  <si>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</si>
  <si>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</si>
  <si>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</si>
  <si>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</si>
  <si>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</si>
  <si>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</si>
  <si>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</si>
  <si>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</si>
  <si>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</si>
  <si>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</si>
  <si>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</si>
  <si>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</si>
  <si>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</si>
  <si>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</si>
  <si>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</si>
  <si>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</si>
  <si>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</si>
  <si>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</si>
  <si>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</si>
  <si>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</si>
  <si>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</si>
  <si>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</si>
  <si>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</si>
  <si>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</si>
  <si>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</si>
  <si>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</si>
  <si>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</si>
  <si>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</si>
  <si>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</si>
  <si>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</si>
  <si>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</si>
  <si>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</si>
  <si>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</si>
  <si>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</si>
  <si>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</si>
  <si>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</si>
  <si>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</si>
  <si>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</si>
  <si>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</si>
  <si>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Equipos de oficina y comunicación</t>
  </si>
  <si>
    <t>Publicidad de lanzamiento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</si>
  <si>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</si>
  <si>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</si>
  <si>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</si>
  <si>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</si>
  <si>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</si>
  <si>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</si>
  <si>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</si>
  <si>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</si>
  <si>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</si>
  <si>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</si>
  <si>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</si>
  <si>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</si>
  <si>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</si>
  <si>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</si>
  <si>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</si>
  <si>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</si>
  <si>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</si>
  <si>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</si>
  <si>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</si>
  <si>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</si>
  <si>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</si>
  <si>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</si>
  <si>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</si>
  <si>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</si>
  <si>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</si>
  <si>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</si>
  <si>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</si>
  <si>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</si>
  <si>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</si>
  <si>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</si>
  <si>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</si>
  <si>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</si>
  <si>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</si>
  <si>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</si>
  <si>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</si>
  <si>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</si>
  <si>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</si>
  <si>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</si>
  <si>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Unidad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</si>
  <si>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</si>
  <si>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</si>
  <si>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</si>
  <si>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</si>
  <si>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</si>
  <si>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</si>
  <si>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</si>
  <si>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</si>
  <si>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</si>
  <si>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</si>
  <si>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</si>
  <si>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</si>
  <si>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</si>
  <si>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</si>
  <si>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</si>
  <si>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</si>
  <si>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</si>
  <si>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</si>
  <si>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</si>
  <si>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</si>
  <si>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</si>
  <si>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</si>
  <si>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</si>
  <si>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</si>
  <si>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</si>
  <si>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</si>
  <si>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</si>
  <si>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</si>
  <si>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</si>
  <si>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</si>
  <si>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Mano de obra directa MOD</t>
  </si>
  <si>
    <t>Incremento anual en ventas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</si>
  <si>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</si>
  <si>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</si>
  <si>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</si>
  <si>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</si>
  <si>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</si>
  <si>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</si>
  <si>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</si>
  <si>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</si>
  <si>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</si>
  <si>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</si>
  <si>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</si>
  <si>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</si>
  <si>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</si>
  <si>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</si>
  <si>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</si>
  <si>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</si>
  <si>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</si>
  <si>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</si>
  <si>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</si>
  <si>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</si>
  <si>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</si>
  <si>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</si>
  <si>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</si>
  <si>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</si>
  <si>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</si>
  <si>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</si>
  <si>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</si>
  <si>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</si>
  <si>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</si>
  <si>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</si>
  <si>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</si>
  <si>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</si>
  <si>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</si>
  <si>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</si>
  <si>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</si>
  <si>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</si>
  <si>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</si>
  <si>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</si>
  <si>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</si>
  <si>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</si>
  <si>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</si>
  <si>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</si>
  <si>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</si>
  <si>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</si>
  <si>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</si>
  <si>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</si>
  <si>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</si>
  <si>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</si>
  <si>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</si>
  <si>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</si>
  <si>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</si>
  <si>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</si>
  <si>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</si>
  <si>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</si>
  <si>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</si>
  <si>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</si>
  <si>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</si>
  <si>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</si>
  <si>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</si>
  <si>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</si>
  <si>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</si>
  <si>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</si>
  <si>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</si>
  <si>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</si>
  <si>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</si>
  <si>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</si>
  <si>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</si>
  <si>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</si>
  <si>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</si>
  <si>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</si>
  <si>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</si>
  <si>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</si>
  <si>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</si>
  <si>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</si>
  <si>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</si>
  <si>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</si>
  <si>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</si>
  <si>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</si>
  <si>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</si>
  <si>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Total costos del producto (o Prestación del servicio)</t>
  </si>
  <si>
    <t>Amortización de Diferidos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</si>
  <si>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</si>
  <si>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</si>
  <si>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</si>
  <si>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</si>
  <si>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</si>
  <si>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</si>
  <si>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</si>
  <si>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</si>
  <si>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Proyección de la demanda potencial para el primer año</t>
  </si>
  <si>
    <t xml:space="preserve">Concepto </t>
  </si>
  <si>
    <t xml:space="preserve">Porcentaje </t>
  </si>
  <si>
    <t>Cálculo TIR</t>
  </si>
  <si>
    <t>Calculo Tasa de oportunidad del mercado</t>
  </si>
  <si>
    <t>Cálculo VPN</t>
  </si>
  <si>
    <t>f-i/i</t>
  </si>
  <si>
    <t>Publicidad de la operación</t>
  </si>
  <si>
    <t xml:space="preserve">Costos Totales Unitarios </t>
  </si>
  <si>
    <t>Solo primer mes</t>
  </si>
  <si>
    <t>Pesimista</t>
  </si>
  <si>
    <t>Probable</t>
  </si>
  <si>
    <t>Optimista</t>
  </si>
  <si>
    <t>Consumo por unidad</t>
  </si>
  <si>
    <t>Siempre ajustar</t>
  </si>
  <si>
    <t>Proyecciones a 5 años</t>
  </si>
  <si>
    <t>Porcentaje</t>
  </si>
  <si>
    <t>Servicios públicos</t>
  </si>
  <si>
    <t>Solo para el primer mes</t>
  </si>
  <si>
    <t>SMLMV 2025</t>
  </si>
  <si>
    <t>Promedio Mensual</t>
  </si>
  <si>
    <t>Auxilio de Transporte 2025</t>
  </si>
  <si>
    <t>Herramientas (o utensilios de valor considerable)</t>
  </si>
  <si>
    <t>Adecuación oficinas</t>
  </si>
  <si>
    <t>Crédito</t>
  </si>
  <si>
    <t>Depreciación Maquinaria y Equipos</t>
  </si>
  <si>
    <t>Valor año</t>
  </si>
  <si>
    <t>Valor Total</t>
  </si>
  <si>
    <t>Ventas</t>
  </si>
  <si>
    <t>TOTAL VENTAS primer año</t>
  </si>
  <si>
    <t>Capital de trabajo</t>
  </si>
  <si>
    <t>Cantidad mes</t>
  </si>
  <si>
    <t>Costos directos de operación turística</t>
  </si>
  <si>
    <t>Valor unidad (promedio)</t>
  </si>
  <si>
    <t>Costos Indirectos (Prestación del servicio)</t>
  </si>
  <si>
    <t>probable</t>
  </si>
  <si>
    <t>Costos  de operación turística</t>
  </si>
  <si>
    <t>Costos prestación del servicio</t>
  </si>
  <si>
    <t>Programas de capacitación</t>
  </si>
  <si>
    <t>Sierra carnicería (cortes cárnicos)</t>
  </si>
  <si>
    <t>Molino industrial de carnes (#42)</t>
  </si>
  <si>
    <t>Mezcladora de carnes 100 kg</t>
  </si>
  <si>
    <t>Deshidratador industrial (20 bandejas)</t>
  </si>
  <si>
    <t>Empacadora al vacío doble cámara</t>
  </si>
  <si>
    <t>Ultra congelador (Blast Freezer)</t>
  </si>
  <si>
    <t>Cámara de congelación / Freezers</t>
  </si>
  <si>
    <t>Equipos menores (balanzas, mesas, etc.)</t>
  </si>
  <si>
    <t>Mesas de acero inoxidable</t>
  </si>
  <si>
    <t>Estanterías y estibas para almacenamiento</t>
  </si>
  <si>
    <t>Canastillas de almacenamiento</t>
  </si>
  <si>
    <t>Músculo + hueso carnoso</t>
  </si>
  <si>
    <t>Órganos (total)</t>
  </si>
  <si>
    <t>Vegetales (pretratados)</t>
  </si>
  <si>
    <t>Huevo + aceite omega-3</t>
  </si>
  <si>
    <t>kg</t>
  </si>
  <si>
    <t>Oreja de res</t>
  </si>
  <si>
    <t>Patas/cabezas de pollo</t>
  </si>
  <si>
    <t>Hígado/corazón (jerky)</t>
  </si>
  <si>
    <t>Bolsas PA/PE 250 g: 8.700 u</t>
  </si>
  <si>
    <t>Bolsas PA/PE 500 g: 10.875 u</t>
  </si>
  <si>
    <t>Bolsas PA/PE 1.000 g: 3.262 u</t>
  </si>
  <si>
    <t>Cajas 250 g (40 u/caja)</t>
  </si>
  <si>
    <t>Cajas 500 g (20 u/caja)</t>
  </si>
  <si>
    <t>Cajas para  1000 g (10 u/caja)</t>
  </si>
  <si>
    <t>Snacks Doypack 500 g: 2.719 u</t>
  </si>
  <si>
    <t>Snacks Doypack 250 g: 5.438 u</t>
  </si>
  <si>
    <t>Kg de BARF a vender</t>
  </si>
  <si>
    <t>Kg de Snacks a vender</t>
  </si>
  <si>
    <t>Recepción &amp; Showroom</t>
  </si>
  <si>
    <t>Gerencia</t>
  </si>
  <si>
    <t>Administración/Finanzas</t>
  </si>
  <si>
    <t>Compras/Abastecimiento</t>
  </si>
  <si>
    <t>Marketing &amp; Community</t>
  </si>
  <si>
    <t>Ventas B2B (vet/cadenas)</t>
  </si>
  <si>
    <t>Calidad (oficina documental)</t>
  </si>
  <si>
    <t>Jefatura de Planta</t>
  </si>
  <si>
    <t>Sala de reuniones</t>
  </si>
  <si>
    <t>TI &amp; respaldo</t>
  </si>
  <si>
    <t>Impresión/etiquetado</t>
  </si>
  <si>
    <t>Vestidores &amp; EPP</t>
  </si>
  <si>
    <t>Seguridad industrial</t>
  </si>
  <si>
    <t>Archivo</t>
  </si>
  <si>
    <t>Muebles, enseres, y equipo de oficina</t>
  </si>
  <si>
    <t>Costos asociados a registro de marca y documentación</t>
  </si>
  <si>
    <t>Internet banda ancha y celulares</t>
  </si>
  <si>
    <t>Gerente General (1).</t>
  </si>
  <si>
    <t>Profesional Adm/Finanzas (1).</t>
  </si>
  <si>
    <t>Servicio al Cliente &amp; E-commerce/CRM (1).</t>
  </si>
  <si>
    <t>Coord. Marketing &amp; Marca (1).</t>
  </si>
  <si>
    <t>Community Manager / Content (1).</t>
  </si>
  <si>
    <t>Ejecutivo Comercial B2B (veterinarias/cadenas) (1).</t>
  </si>
  <si>
    <t>Vendedores (2).</t>
  </si>
  <si>
    <t>Jefe(a) de Planta / Operaciones (1).</t>
  </si>
  <si>
    <t>Operario de producción (4).</t>
  </si>
  <si>
    <t>Operario logístico (2).</t>
  </si>
  <si>
    <t>Coordinador(a) de Calidad &amp; HACCP (1)</t>
  </si>
  <si>
    <t>Costos Materia prima</t>
  </si>
  <si>
    <t>Dotación</t>
  </si>
  <si>
    <t>Costos directos de materias primas</t>
  </si>
  <si>
    <t xml:space="preserve">Transporte y gastos de flota </t>
  </si>
  <si>
    <t>1 años 0 meses 9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</si>
</sst>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&quot;$&quot;\ #,##0_);[Red]\(&quot;$&quot;\ #,##0\)"/>
    <numFmt numFmtId="182" formatCode="0.0"/>
    <numFmt numFmtId="183" formatCode="#,##0.0"/>
    <numFmt numFmtId="184" formatCode="#,##0.000"/>
    <numFmt numFmtId="185" formatCode="_ * #,##0.00_ ;_ * \-#,##0.00_ ;_ * &quot;-&quot;_ ;_ @_ "/>
    <numFmt numFmtId="186" formatCode="0.00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06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7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0" fillId="0" borderId="1" xfId="0" applyNumberFormat="1" applyFont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172" fontId="9" fillId="0" borderId="1" xfId="0" applyNumberFormat="1" applyFont="1" applyBorder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0" fillId="0" borderId="1" xfId="0" applyFont="1" applyBorder="1" applyAlignment="1">
      <alignment horizontal="justify" wrapText="1"/>
    </xf>
    <xf numFmtId="3" fontId="10" fillId="0" borderId="1" xfId="0" applyNumberFormat="1" applyFont="1" applyBorder="1" applyAlignment="1">
      <alignment horizontal="center"/>
    </xf>
    <xf numFmtId="175" fontId="9" fillId="0" borderId="0" xfId="0" applyNumberFormat="1" applyFont="1"/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9" fontId="9" fillId="0" borderId="0" xfId="0" applyNumberFormat="1" applyFont="1" applyAlignment="1">
      <alignment horizontal="center" wrapText="1"/>
    </xf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0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169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10" fillId="0" borderId="2" xfId="0" applyFont="1" applyBorder="1"/>
    <xf numFmtId="0" fontId="10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0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1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0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0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0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2" fillId="0" borderId="7" xfId="0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9" xfId="0" applyFont="1" applyBorder="1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5" fillId="0" borderId="0" xfId="0" applyNumberFormat="1" applyFont="1"/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0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0" fillId="2" borderId="1" xfId="0" applyNumberFormat="1" applyFont="1" applyFill="1" applyBorder="1"/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9" fontId="20" fillId="0" borderId="1" xfId="7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9" fontId="9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21" fillId="0" borderId="0" xfId="0" applyFont="1"/>
    <xf numFmtId="3" fontId="10" fillId="5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/>
    <xf numFmtId="9" fontId="2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0" fontId="10" fillId="0" borderId="1" xfId="0" applyNumberFormat="1" applyFont="1" applyBorder="1" applyAlignment="1">
      <alignment horizontal="center" vertical="center"/>
    </xf>
    <xf numFmtId="171" fontId="21" fillId="0" borderId="0" xfId="0" applyNumberFormat="1" applyFont="1"/>
    <xf numFmtId="169" fontId="9" fillId="0" borderId="1" xfId="3" applyNumberFormat="1" applyFont="1" applyBorder="1"/>
    <xf numFmtId="172" fontId="9" fillId="0" borderId="0" xfId="0" applyNumberFormat="1" applyFont="1"/>
    <xf numFmtId="164" fontId="9" fillId="0" borderId="0" xfId="0" applyNumberFormat="1" applyFont="1"/>
    <xf numFmtId="182" fontId="16" fillId="0" borderId="0" xfId="0" applyNumberFormat="1" applyFont="1"/>
    <xf numFmtId="3" fontId="23" fillId="4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8" fontId="9" fillId="0" borderId="0" xfId="3" applyFont="1"/>
    <xf numFmtId="0" fontId="22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171" fontId="10" fillId="6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165" fontId="10" fillId="6" borderId="1" xfId="0" applyNumberFormat="1" applyFont="1" applyFill="1" applyBorder="1"/>
    <xf numFmtId="0" fontId="10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0" xfId="0" applyFont="1" applyFill="1"/>
    <xf numFmtId="0" fontId="9" fillId="6" borderId="0" xfId="0" applyFont="1" applyFill="1"/>
    <xf numFmtId="165" fontId="10" fillId="6" borderId="1" xfId="3" applyNumberFormat="1" applyFont="1" applyFill="1" applyBorder="1" applyAlignment="1" applyProtection="1">
      <alignment horizontal="right" vertical="top" wrapText="1"/>
    </xf>
    <xf numFmtId="169" fontId="10" fillId="6" borderId="1" xfId="3" applyNumberFormat="1" applyFont="1" applyFill="1" applyBorder="1" applyAlignment="1" applyProtection="1">
      <alignment horizontal="center" vertical="top" wrapText="1"/>
    </xf>
    <xf numFmtId="169" fontId="10" fillId="6" borderId="1" xfId="3" applyNumberFormat="1" applyFont="1" applyFill="1" applyBorder="1" applyAlignment="1" applyProtection="1">
      <alignment horizontal="right" vertical="top" wrapText="1"/>
    </xf>
    <xf numFmtId="0" fontId="10" fillId="6" borderId="2" xfId="0" applyFont="1" applyFill="1" applyBorder="1"/>
    <xf numFmtId="0" fontId="10" fillId="6" borderId="3" xfId="0" applyFont="1" applyFill="1" applyBorder="1"/>
    <xf numFmtId="0" fontId="10" fillId="6" borderId="6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6" borderId="1" xfId="0" applyFont="1" applyFill="1" applyBorder="1"/>
    <xf numFmtId="0" fontId="10" fillId="6" borderId="14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2" xfId="0" applyFont="1" applyFill="1" applyBorder="1" applyAlignment="1">
      <alignment wrapText="1"/>
    </xf>
    <xf numFmtId="0" fontId="10" fillId="6" borderId="3" xfId="0" applyFont="1" applyFill="1" applyBorder="1" applyAlignment="1">
      <alignment wrapText="1"/>
    </xf>
    <xf numFmtId="10" fontId="10" fillId="6" borderId="1" xfId="7" applyNumberFormat="1" applyFont="1" applyFill="1" applyBorder="1" applyAlignment="1" applyProtection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left" wrapText="1"/>
    </xf>
    <xf numFmtId="181" fontId="10" fillId="6" borderId="5" xfId="0" applyNumberFormat="1" applyFont="1" applyFill="1" applyBorder="1"/>
    <xf numFmtId="179" fontId="10" fillId="6" borderId="1" xfId="0" applyNumberFormat="1" applyFont="1" applyFill="1" applyBorder="1"/>
    <xf numFmtId="179" fontId="9" fillId="6" borderId="1" xfId="0" applyNumberFormat="1" applyFont="1" applyFill="1" applyBorder="1"/>
    <xf numFmtId="171" fontId="10" fillId="6" borderId="16" xfId="0" applyNumberFormat="1" applyFont="1" applyFill="1" applyBorder="1"/>
    <xf numFmtId="3" fontId="10" fillId="6" borderId="15" xfId="0" applyNumberFormat="1" applyFont="1" applyFill="1" applyBorder="1" applyAlignment="1">
      <alignment horizontal="center"/>
    </xf>
    <xf numFmtId="3" fontId="10" fillId="6" borderId="16" xfId="0" applyNumberFormat="1" applyFont="1" applyFill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/>
    </xf>
    <xf numFmtId="185" fontId="9" fillId="3" borderId="1" xfId="2" applyNumberFormat="1" applyFont="1" applyFill="1" applyBorder="1" applyAlignment="1" applyProtection="1">
      <alignment horizontal="center" wrapText="1"/>
    </xf>
    <xf numFmtId="186" fontId="10" fillId="0" borderId="0" xfId="0" applyNumberFormat="1" applyFont="1"/>
    <xf numFmtId="184" fontId="10" fillId="0" borderId="0" xfId="0" applyNumberFormat="1" applyFont="1" applyAlignment="1">
      <alignment horizontal="center"/>
    </xf>
    <xf numFmtId="18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/>
    <xf numFmtId="0" fontId="10" fillId="6" borderId="5" xfId="0" applyFont="1" applyFill="1" applyBorder="1" applyAlignment="1">
      <alignment horizontal="left"/>
    </xf>
    <xf numFmtId="171" fontId="10" fillId="6" borderId="5" xfId="0" applyNumberFormat="1" applyFont="1" applyFill="1" applyBorder="1"/>
    <xf numFmtId="0" fontId="9" fillId="6" borderId="5" xfId="0" applyFont="1" applyFill="1" applyBorder="1"/>
    <xf numFmtId="0" fontId="10" fillId="6" borderId="5" xfId="0" applyFont="1" applyFill="1" applyBorder="1"/>
    <xf numFmtId="182" fontId="22" fillId="0" borderId="1" xfId="0" applyNumberFormat="1" applyFont="1" applyBorder="1" applyAlignment="1">
      <alignment horizontal="center"/>
    </xf>
    <xf numFmtId="182" fontId="19" fillId="0" borderId="1" xfId="0" applyNumberFormat="1" applyFont="1" applyBorder="1" applyAlignment="1">
      <alignment horizontal="center"/>
    </xf>
    <xf numFmtId="0" fontId="10" fillId="6" borderId="1" xfId="0" applyFont="1" applyFill="1" applyBorder="1" applyAlignment="1">
      <alignment horizontal="left"/>
    </xf>
    <xf numFmtId="0" fontId="13" fillId="6" borderId="2" xfId="0" applyFont="1" applyFill="1" applyBorder="1"/>
    <xf numFmtId="0" fontId="13" fillId="6" borderId="3" xfId="0" applyFont="1" applyFill="1" applyBorder="1"/>
    <xf numFmtId="0" fontId="13" fillId="6" borderId="5" xfId="0" applyFont="1" applyFill="1" applyBorder="1"/>
    <xf numFmtId="3" fontId="14" fillId="6" borderId="5" xfId="0" applyNumberFormat="1" applyFont="1" applyFill="1" applyBorder="1" applyAlignment="1">
      <alignment horizontal="center"/>
    </xf>
    <xf numFmtId="171" fontId="9" fillId="6" borderId="1" xfId="0" applyNumberFormat="1" applyFont="1" applyFill="1" applyBorder="1"/>
    <xf numFmtId="0" fontId="14" fillId="6" borderId="3" xfId="0" applyFont="1" applyFill="1" applyBorder="1" applyAlignment="1">
      <alignment horizontal="center"/>
    </xf>
    <xf numFmtId="3" fontId="14" fillId="6" borderId="3" xfId="0" applyNumberFormat="1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9" xfId="0" applyFont="1" applyFill="1" applyBorder="1"/>
    <xf numFmtId="0" fontId="10" fillId="6" borderId="0" xfId="0" applyFont="1" applyFill="1" applyAlignment="1">
      <alignment horizontal="center"/>
    </xf>
    <xf numFmtId="171" fontId="9" fillId="6" borderId="5" xfId="0" applyNumberFormat="1" applyFont="1" applyFill="1" applyBorder="1"/>
    <xf numFmtId="171" fontId="10" fillId="6" borderId="11" xfId="0" applyNumberFormat="1" applyFont="1" applyFill="1" applyBorder="1"/>
    <xf numFmtId="169" fontId="10" fillId="6" borderId="1" xfId="3" applyNumberFormat="1" applyFont="1" applyFill="1" applyBorder="1" applyProtection="1"/>
    <xf numFmtId="169" fontId="10" fillId="6" borderId="1" xfId="0" applyNumberFormat="1" applyFont="1" applyFill="1" applyBorder="1"/>
    <xf numFmtId="179" fontId="10" fillId="6" borderId="5" xfId="0" applyNumberFormat="1" applyFont="1" applyFill="1" applyBorder="1"/>
    <xf numFmtId="179" fontId="9" fillId="6" borderId="0" xfId="0" applyNumberFormat="1" applyFont="1" applyFill="1"/>
    <xf numFmtId="0" fontId="9" fillId="6" borderId="12" xfId="0" applyFont="1" applyFill="1" applyBorder="1"/>
    <xf numFmtId="3" fontId="10" fillId="6" borderId="5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vertical="center"/>
    </xf>
    <xf numFmtId="9" fontId="10" fillId="6" borderId="1" xfId="7" applyFont="1" applyFill="1" applyBorder="1" applyAlignment="1" applyProtection="1">
      <alignment horizont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/>
    </xf>
    <xf numFmtId="166" fontId="10" fillId="6" borderId="1" xfId="4" applyFont="1" applyFill="1" applyBorder="1" applyAlignment="1" applyProtection="1">
      <alignment horizontal="center" vertical="center"/>
    </xf>
    <xf numFmtId="166" fontId="10" fillId="6" borderId="1" xfId="4" applyFont="1" applyFill="1" applyBorder="1" applyAlignment="1" applyProtection="1">
      <alignment horizontal="center"/>
    </xf>
    <xf numFmtId="179" fontId="10" fillId="6" borderId="1" xfId="4" applyNumberFormat="1" applyFont="1" applyFill="1" applyBorder="1" applyAlignment="1" applyProtection="1">
      <alignment horizontal="center"/>
    </xf>
    <xf numFmtId="166" fontId="10" fillId="6" borderId="5" xfId="4" applyFont="1" applyFill="1" applyBorder="1" applyAlignment="1" applyProtection="1">
      <alignment horizontal="center"/>
    </xf>
    <xf numFmtId="179" fontId="10" fillId="6" borderId="1" xfId="0" applyNumberFormat="1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10" fontId="9" fillId="7" borderId="1" xfId="7" applyNumberFormat="1" applyFont="1" applyFill="1" applyBorder="1" applyProtection="1"/>
    <xf numFmtId="0" fontId="9" fillId="7" borderId="5" xfId="0" applyFont="1" applyFill="1" applyBorder="1" applyAlignment="1">
      <alignment horizontal="center"/>
    </xf>
    <xf numFmtId="179" fontId="9" fillId="2" borderId="1" xfId="0" applyNumberFormat="1" applyFont="1" applyFill="1" applyBorder="1"/>
    <xf numFmtId="179" fontId="10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7" fontId="9" fillId="0" borderId="1" xfId="0" applyNumberFormat="1" applyFont="1" applyFill="1" applyBorder="1"/>
    <xf numFmtId="166" fontId="9" fillId="8" borderId="1" xfId="4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/>
    <xf numFmtId="179" fontId="9" fillId="8" borderId="1" xfId="0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left"/>
    </xf>
    <xf numFmtId="10" fontId="16" fillId="0" borderId="0" xfId="0" applyNumberFormat="1" applyFont="1"/>
    <xf numFmtId="9" fontId="16" fillId="0" borderId="0" xfId="0" applyNumberFormat="1" applyFont="1"/>
    <xf numFmtId="3" fontId="16" fillId="0" borderId="1" xfId="0" applyNumberFormat="1" applyFont="1" applyBorder="1"/>
    <xf numFmtId="3" fontId="10" fillId="0" borderId="5" xfId="0" applyNumberFormat="1" applyFont="1" applyBorder="1" applyAlignment="1">
      <alignment horizontal="center"/>
    </xf>
    <xf numFmtId="6" fontId="9" fillId="0" borderId="0" xfId="0" applyNumberFormat="1" applyFont="1"/>
    <xf numFmtId="169" fontId="9" fillId="2" borderId="0" xfId="3" applyNumberFormat="1" applyFont="1" applyFill="1"/>
    <xf numFmtId="0" fontId="21" fillId="0" borderId="0" xfId="0" applyFont="1" applyAlignment="1"/>
    <xf numFmtId="171" fontId="9" fillId="9" borderId="1" xfId="0" applyNumberFormat="1" applyFont="1" applyFill="1" applyBorder="1"/>
    <xf numFmtId="171" fontId="9" fillId="9" borderId="2" xfId="0" applyNumberFormat="1" applyFont="1" applyFill="1" applyBorder="1" applyAlignment="1"/>
    <xf numFmtId="171" fontId="9" fillId="9" borderId="1" xfId="0" applyNumberFormat="1" applyFont="1" applyFill="1" applyBorder="1" applyAlignment="1"/>
    <xf numFmtId="171" fontId="9" fillId="9" borderId="5" xfId="0" applyNumberFormat="1" applyFont="1" applyFill="1" applyBorder="1" applyAlignment="1"/>
    <xf numFmtId="10" fontId="16" fillId="0" borderId="0" xfId="7" applyNumberFormat="1" applyFont="1"/>
    <xf numFmtId="10" fontId="9" fillId="0" borderId="0" xfId="7" applyNumberFormat="1" applyFont="1"/>
    <xf numFmtId="177" fontId="9" fillId="0" borderId="1" xfId="3" applyNumberFormat="1" applyFont="1" applyFill="1" applyBorder="1"/>
    <xf numFmtId="177" fontId="10" fillId="6" borderId="1" xfId="0" applyNumberFormat="1" applyFont="1" applyFill="1" applyBorder="1"/>
    <xf numFmtId="177" fontId="9" fillId="0" borderId="1" xfId="3" applyNumberFormat="1" applyFont="1" applyBorder="1"/>
    <xf numFmtId="177" fontId="10" fillId="6" borderId="1" xfId="3" applyNumberFormat="1" applyFont="1" applyFill="1" applyBorder="1"/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6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10" fillId="6" borderId="1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6" borderId="9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9" fillId="6" borderId="16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6" borderId="1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10" fillId="6" borderId="16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1" fontId="11" fillId="0" borderId="0" xfId="0" applyNumberFormat="1" applyFont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7" fillId="0" borderId="0" xfId="0" applyNumberFormat="1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71" fontId="9" fillId="9" borderId="2" xfId="0" applyNumberFormat="1" applyFont="1" applyFill="1" applyBorder="1"/>
    <xf numFmtId="171" fontId="9" fillId="9" borderId="5" xfId="0" applyNumberFormat="1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</cellXfs>
  <cellStyles count="9">
    <cellStyle name="Euro" xfId="1" xr:uid="{00000000-0005-0000-0000-000000000000}"/>
    <cellStyle name="Millares [0]" xfId="2" builtinId="6"/>
    <cellStyle name="Millares 2" xfId="8" xr:uid="{9AAC9240-9692-43F1-BC1C-310AC2ED7CF1}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E6C06C"/>
      <color rgb="FFBE8D20"/>
      <color rgb="FF37FF91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7</xdr:row>
      <xdr:rowOff>17928</xdr:rowOff>
    </xdr:from>
    <xdr:to>
      <xdr:col>11</xdr:col>
      <xdr:colOff>457199</xdr:colOff>
      <xdr:row>21</xdr:row>
      <xdr:rowOff>98612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BB306E-4DC8-42C1-986E-1CF475742F9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579"/>
        <a:stretch/>
      </xdr:blipFill>
      <xdr:spPr bwMode="auto">
        <a:xfrm>
          <a:off x="10488706" y="1210234"/>
          <a:ext cx="3720352" cy="29493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735106</xdr:colOff>
      <xdr:row>9</xdr:row>
      <xdr:rowOff>62753</xdr:rowOff>
    </xdr:from>
    <xdr:to>
      <xdr:col>12</xdr:col>
      <xdr:colOff>673250</xdr:colOff>
      <xdr:row>22</xdr:row>
      <xdr:rowOff>119231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167B42-1583-4FBE-8D61-AFA7461791A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579"/>
        <a:stretch/>
      </xdr:blipFill>
      <xdr:spPr bwMode="auto">
        <a:xfrm>
          <a:off x="13303624" y="1595718"/>
          <a:ext cx="2788920" cy="22707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33;ndice%20E.%20An&#225;lisis%20Financiero%20Prob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RSIONES "/>
      <sheetName val="COSTOS Y GASTOS"/>
      <sheetName val="CRÉDITO"/>
      <sheetName val="COSTOS RESUMEN"/>
      <sheetName val="PROM TAMAÑOS DEL PROYC"/>
      <sheetName val="PROYECCIONES"/>
      <sheetName val="EVALUACIÓN"/>
    </sheetNames>
    <sheetDataSet>
      <sheetData sheetId="0">
        <row r="61">
          <cell r="B61" t="str">
            <v xml:space="preserve">Construcciones </v>
          </cell>
          <cell r="D61">
            <v>30000000</v>
          </cell>
        </row>
        <row r="62">
          <cell r="B62" t="str">
            <v>Maquinaria y Equipos</v>
          </cell>
          <cell r="D62">
            <v>125800000</v>
          </cell>
        </row>
        <row r="63">
          <cell r="B63" t="str">
            <v>Muebles, enseres, y equipo de oficina</v>
          </cell>
          <cell r="D63">
            <v>110900000</v>
          </cell>
        </row>
        <row r="64">
          <cell r="B64" t="str">
            <v>Equipos de oficina</v>
          </cell>
          <cell r="D64">
            <v>0</v>
          </cell>
        </row>
        <row r="65">
          <cell r="B65" t="str">
            <v>Herramientas</v>
          </cell>
          <cell r="D65">
            <v>0</v>
          </cell>
        </row>
        <row r="66">
          <cell r="D66">
            <v>266700000</v>
          </cell>
        </row>
        <row r="72">
          <cell r="D72">
            <v>108000000</v>
          </cell>
        </row>
        <row r="73">
          <cell r="D73">
            <v>21600000</v>
          </cell>
        </row>
        <row r="88">
          <cell r="D88">
            <v>0</v>
          </cell>
          <cell r="E88">
            <v>0</v>
          </cell>
        </row>
        <row r="89">
          <cell r="D89">
            <v>3150000</v>
          </cell>
          <cell r="E89">
            <v>1350000.0000000002</v>
          </cell>
        </row>
        <row r="90">
          <cell r="D90">
            <v>332500</v>
          </cell>
          <cell r="E90">
            <v>17500.000000000015</v>
          </cell>
        </row>
        <row r="91">
          <cell r="D91">
            <v>2690780</v>
          </cell>
          <cell r="E91">
            <v>141620.00000000012</v>
          </cell>
        </row>
        <row r="92">
          <cell r="D92">
            <v>225000</v>
          </cell>
          <cell r="E92">
            <v>225000</v>
          </cell>
        </row>
      </sheetData>
      <sheetData sheetId="1"/>
      <sheetData sheetId="2">
        <row r="3">
          <cell r="F3">
            <v>203794444.68407953</v>
          </cell>
        </row>
      </sheetData>
      <sheetData sheetId="3"/>
      <sheetData sheetId="4">
        <row r="4">
          <cell r="B4">
            <v>2175</v>
          </cell>
        </row>
        <row r="5">
          <cell r="M5">
            <v>91350</v>
          </cell>
        </row>
      </sheetData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8"/>
  <sheetViews>
    <sheetView showGridLines="0" zoomScale="85" zoomScaleNormal="85" workbookViewId="0">
      <selection activeCell="D50" sqref="D48:D50"/>
    </sheetView>
  </sheetViews>
  <sheetFormatPr baseColWidth="10" defaultColWidth="11.44140625" defaultRowHeight="13.2" x14ac:dyDescent="0.25"/>
  <cols>
    <col min="1" max="1" width="11.44140625" style="2" customWidth="1"/>
    <col min="2" max="2" width="64.44140625" style="2" bestFit="1" customWidth="1"/>
    <col min="3" max="3" width="14" style="2" customWidth="1"/>
    <col min="4" max="4" width="21.33203125" style="2" customWidth="1"/>
    <col min="5" max="5" width="19.109375" style="2" customWidth="1"/>
    <col min="6" max="6" width="11.44140625" style="2"/>
    <col min="7" max="7" width="12.6640625" style="2" bestFit="1" customWidth="1"/>
    <col min="8" max="16384" width="11.44140625" style="2"/>
  </cols>
  <sheetData>
    <row r="1" spans="1:5" x14ac:dyDescent="0.25">
      <c r="B1" s="3" t="s">
        <v>129</v>
      </c>
    </row>
    <row r="2" spans="1:5" x14ac:dyDescent="0.25">
      <c r="B2" s="307" t="s">
        <v>177</v>
      </c>
      <c r="C2" s="307"/>
      <c r="D2" s="307"/>
      <c r="E2" s="187" t="s">
        <v>178</v>
      </c>
    </row>
    <row r="3" spans="1:5" x14ac:dyDescent="0.25">
      <c r="A3" s="3" t="s">
        <v>124</v>
      </c>
      <c r="B3" s="308"/>
      <c r="C3" s="309"/>
      <c r="D3" s="310"/>
      <c r="E3" s="4"/>
    </row>
    <row r="4" spans="1:5" x14ac:dyDescent="0.25">
      <c r="B4" s="307" t="s">
        <v>163</v>
      </c>
      <c r="C4" s="307"/>
      <c r="D4" s="307"/>
      <c r="E4" s="188">
        <f>SUM(E3:E3)</f>
        <v>0</v>
      </c>
    </row>
    <row r="6" spans="1:5" x14ac:dyDescent="0.25">
      <c r="A6" s="3" t="s">
        <v>88</v>
      </c>
      <c r="B6" s="3" t="s">
        <v>92</v>
      </c>
    </row>
    <row r="7" spans="1:5" x14ac:dyDescent="0.25">
      <c r="B7" s="307" t="s">
        <v>177</v>
      </c>
      <c r="C7" s="307"/>
      <c r="D7" s="307"/>
      <c r="E7" s="187" t="s">
        <v>178</v>
      </c>
    </row>
    <row r="8" spans="1:5" x14ac:dyDescent="0.25">
      <c r="B8" s="308" t="s">
        <v>339</v>
      </c>
      <c r="C8" s="309"/>
      <c r="D8" s="310"/>
      <c r="E8" s="4">
        <v>30000000</v>
      </c>
    </row>
    <row r="9" spans="1:5" x14ac:dyDescent="0.25">
      <c r="B9" s="307" t="s">
        <v>163</v>
      </c>
      <c r="C9" s="307"/>
      <c r="D9" s="307"/>
      <c r="E9" s="188">
        <f>SUM(E8:E8)</f>
        <v>30000000</v>
      </c>
    </row>
    <row r="11" spans="1:5" x14ac:dyDescent="0.25">
      <c r="A11" s="3" t="s">
        <v>89</v>
      </c>
      <c r="B11" s="3" t="s">
        <v>12</v>
      </c>
    </row>
    <row r="12" spans="1:5" ht="26.4" x14ac:dyDescent="0.25">
      <c r="B12" s="189" t="s">
        <v>171</v>
      </c>
      <c r="C12" s="190" t="s">
        <v>162</v>
      </c>
      <c r="D12" s="189" t="s">
        <v>176</v>
      </c>
      <c r="E12" s="189" t="s">
        <v>174</v>
      </c>
    </row>
    <row r="13" spans="1:5" ht="16.2" customHeight="1" x14ac:dyDescent="0.25">
      <c r="B13" s="20" t="s">
        <v>355</v>
      </c>
      <c r="C13" s="274">
        <v>1</v>
      </c>
      <c r="D13" s="57">
        <v>4500000</v>
      </c>
      <c r="E13" s="4">
        <f>+D13*C13</f>
        <v>4500000</v>
      </c>
    </row>
    <row r="14" spans="1:5" ht="16.2" customHeight="1" x14ac:dyDescent="0.25">
      <c r="B14" s="20" t="s">
        <v>356</v>
      </c>
      <c r="C14" s="274">
        <v>1</v>
      </c>
      <c r="D14" s="57">
        <v>10000000</v>
      </c>
      <c r="E14" s="4">
        <f t="shared" ref="E14:E22" si="0">+D14*C14</f>
        <v>10000000</v>
      </c>
    </row>
    <row r="15" spans="1:5" ht="16.2" customHeight="1" x14ac:dyDescent="0.25">
      <c r="B15" s="20" t="s">
        <v>357</v>
      </c>
      <c r="C15" s="274">
        <v>1</v>
      </c>
      <c r="D15" s="57">
        <v>15000000</v>
      </c>
      <c r="E15" s="4">
        <f t="shared" si="0"/>
        <v>15000000</v>
      </c>
    </row>
    <row r="16" spans="1:5" ht="16.2" customHeight="1" x14ac:dyDescent="0.25">
      <c r="B16" s="20" t="s">
        <v>358</v>
      </c>
      <c r="C16" s="274">
        <v>1</v>
      </c>
      <c r="D16" s="57">
        <v>7000000</v>
      </c>
      <c r="E16" s="4">
        <f t="shared" si="0"/>
        <v>7000000</v>
      </c>
    </row>
    <row r="17" spans="1:5" ht="16.2" customHeight="1" x14ac:dyDescent="0.25">
      <c r="B17" s="20" t="s">
        <v>359</v>
      </c>
      <c r="C17" s="274">
        <v>1</v>
      </c>
      <c r="D17" s="57">
        <v>20000000</v>
      </c>
      <c r="E17" s="4">
        <f t="shared" si="0"/>
        <v>20000000</v>
      </c>
    </row>
    <row r="18" spans="1:5" ht="16.2" customHeight="1" x14ac:dyDescent="0.25">
      <c r="B18" s="20" t="s">
        <v>360</v>
      </c>
      <c r="C18" s="274">
        <v>1</v>
      </c>
      <c r="D18" s="57">
        <v>25000000</v>
      </c>
      <c r="E18" s="4">
        <f t="shared" si="0"/>
        <v>25000000</v>
      </c>
    </row>
    <row r="19" spans="1:5" ht="16.2" customHeight="1" x14ac:dyDescent="0.25">
      <c r="B19" s="20" t="s">
        <v>361</v>
      </c>
      <c r="C19" s="274">
        <v>1</v>
      </c>
      <c r="D19" s="57">
        <v>20000000</v>
      </c>
      <c r="E19" s="4">
        <f t="shared" si="0"/>
        <v>20000000</v>
      </c>
    </row>
    <row r="20" spans="1:5" ht="16.2" customHeight="1" x14ac:dyDescent="0.25">
      <c r="B20" s="20" t="s">
        <v>362</v>
      </c>
      <c r="C20" s="274">
        <v>1</v>
      </c>
      <c r="D20" s="57">
        <v>5000000</v>
      </c>
      <c r="E20" s="4">
        <f t="shared" si="0"/>
        <v>5000000</v>
      </c>
    </row>
    <row r="21" spans="1:5" ht="16.2" customHeight="1" x14ac:dyDescent="0.25">
      <c r="B21" s="20" t="s">
        <v>363</v>
      </c>
      <c r="C21" s="274">
        <v>3</v>
      </c>
      <c r="D21" s="57">
        <v>2100000</v>
      </c>
      <c r="E21" s="4">
        <f t="shared" si="0"/>
        <v>6300000</v>
      </c>
    </row>
    <row r="22" spans="1:5" ht="16.2" customHeight="1" x14ac:dyDescent="0.25">
      <c r="B22" s="20" t="s">
        <v>364</v>
      </c>
      <c r="C22" s="274">
        <v>1</v>
      </c>
      <c r="D22" s="57">
        <v>9000000</v>
      </c>
      <c r="E22" s="4">
        <f t="shared" si="0"/>
        <v>9000000</v>
      </c>
    </row>
    <row r="23" spans="1:5" ht="16.2" customHeight="1" x14ac:dyDescent="0.25">
      <c r="B23" s="20" t="s">
        <v>365</v>
      </c>
      <c r="C23" s="274">
        <v>1</v>
      </c>
      <c r="D23" s="57">
        <v>4000000</v>
      </c>
      <c r="E23" s="4">
        <f>+D23*C23</f>
        <v>4000000</v>
      </c>
    </row>
    <row r="24" spans="1:5" ht="16.2" customHeight="1" x14ac:dyDescent="0.25">
      <c r="B24" s="20"/>
      <c r="C24" s="274"/>
      <c r="D24" s="57"/>
      <c r="E24" s="4"/>
    </row>
    <row r="25" spans="1:5" ht="16.2" customHeight="1" x14ac:dyDescent="0.25">
      <c r="B25" s="20"/>
      <c r="C25" s="186"/>
      <c r="D25" s="57"/>
      <c r="E25" s="4"/>
    </row>
    <row r="26" spans="1:5" x14ac:dyDescent="0.25">
      <c r="B26" s="191" t="s">
        <v>163</v>
      </c>
      <c r="C26" s="192"/>
      <c r="D26" s="193"/>
      <c r="E26" s="188">
        <f>SUM(E13:E25)</f>
        <v>125800000</v>
      </c>
    </row>
    <row r="28" spans="1:5" x14ac:dyDescent="0.25">
      <c r="A28" s="3" t="s">
        <v>90</v>
      </c>
      <c r="B28" s="3" t="s">
        <v>1</v>
      </c>
    </row>
    <row r="29" spans="1:5" x14ac:dyDescent="0.25">
      <c r="B29" s="191" t="s">
        <v>171</v>
      </c>
      <c r="C29" s="190" t="s">
        <v>162</v>
      </c>
      <c r="D29" s="189" t="s">
        <v>175</v>
      </c>
      <c r="E29" s="189" t="s">
        <v>174</v>
      </c>
    </row>
    <row r="30" spans="1:5" x14ac:dyDescent="0.25">
      <c r="B30" s="20" t="s">
        <v>384</v>
      </c>
      <c r="C30" s="273">
        <v>1</v>
      </c>
      <c r="D30" s="1">
        <v>3500000</v>
      </c>
      <c r="E30" s="4">
        <f t="shared" ref="E30:E43" si="1">+D30*C30</f>
        <v>3500000</v>
      </c>
    </row>
    <row r="31" spans="1:5" x14ac:dyDescent="0.25">
      <c r="B31" s="20" t="s">
        <v>385</v>
      </c>
      <c r="C31" s="273">
        <v>1</v>
      </c>
      <c r="D31" s="1">
        <v>6400000</v>
      </c>
      <c r="E31" s="4">
        <f t="shared" si="1"/>
        <v>6400000</v>
      </c>
    </row>
    <row r="32" spans="1:5" x14ac:dyDescent="0.25">
      <c r="B32" s="20" t="s">
        <v>386</v>
      </c>
      <c r="C32" s="273">
        <v>2</v>
      </c>
      <c r="D32" s="1">
        <v>4900000</v>
      </c>
      <c r="E32" s="4">
        <f t="shared" si="1"/>
        <v>9800000</v>
      </c>
    </row>
    <row r="33" spans="1:6" x14ac:dyDescent="0.25">
      <c r="B33" s="20" t="s">
        <v>387</v>
      </c>
      <c r="C33" s="273">
        <v>1</v>
      </c>
      <c r="D33" s="1">
        <v>4600000</v>
      </c>
      <c r="E33" s="4">
        <f t="shared" si="1"/>
        <v>4600000</v>
      </c>
    </row>
    <row r="34" spans="1:6" x14ac:dyDescent="0.25">
      <c r="B34" s="20" t="s">
        <v>388</v>
      </c>
      <c r="C34" s="273">
        <v>3</v>
      </c>
      <c r="D34" s="1">
        <v>9900000</v>
      </c>
      <c r="E34" s="4">
        <f t="shared" si="1"/>
        <v>29700000</v>
      </c>
    </row>
    <row r="35" spans="1:6" x14ac:dyDescent="0.25">
      <c r="B35" s="20" t="s">
        <v>389</v>
      </c>
      <c r="C35" s="273">
        <v>2</v>
      </c>
      <c r="D35" s="1">
        <v>5000000</v>
      </c>
      <c r="E35" s="4">
        <f t="shared" si="1"/>
        <v>10000000</v>
      </c>
    </row>
    <row r="36" spans="1:6" x14ac:dyDescent="0.25">
      <c r="B36" s="20" t="s">
        <v>390</v>
      </c>
      <c r="C36" s="273">
        <v>1</v>
      </c>
      <c r="D36" s="1">
        <v>4500000</v>
      </c>
      <c r="E36" s="4">
        <f t="shared" si="1"/>
        <v>4500000</v>
      </c>
    </row>
    <row r="37" spans="1:6" x14ac:dyDescent="0.25">
      <c r="B37" s="20" t="s">
        <v>391</v>
      </c>
      <c r="C37" s="273">
        <v>1</v>
      </c>
      <c r="D37" s="1">
        <v>5600000</v>
      </c>
      <c r="E37" s="4">
        <f t="shared" si="1"/>
        <v>5600000</v>
      </c>
    </row>
    <row r="38" spans="1:6" x14ac:dyDescent="0.25">
      <c r="B38" s="20" t="s">
        <v>392</v>
      </c>
      <c r="C38" s="273">
        <v>1</v>
      </c>
      <c r="D38" s="1">
        <v>10800000</v>
      </c>
      <c r="E38" s="4">
        <f t="shared" si="1"/>
        <v>10800000</v>
      </c>
    </row>
    <row r="39" spans="1:6" x14ac:dyDescent="0.25">
      <c r="B39" s="20" t="s">
        <v>393</v>
      </c>
      <c r="C39" s="273">
        <v>1</v>
      </c>
      <c r="D39" s="1">
        <v>13500000</v>
      </c>
      <c r="E39" s="4">
        <f t="shared" si="1"/>
        <v>13500000</v>
      </c>
    </row>
    <row r="40" spans="1:6" x14ac:dyDescent="0.25">
      <c r="B40" s="20" t="s">
        <v>394</v>
      </c>
      <c r="C40" s="273">
        <v>1</v>
      </c>
      <c r="D40" s="1">
        <v>3000000</v>
      </c>
      <c r="E40" s="4">
        <f t="shared" si="1"/>
        <v>3000000</v>
      </c>
    </row>
    <row r="41" spans="1:6" x14ac:dyDescent="0.25">
      <c r="B41" s="20" t="s">
        <v>395</v>
      </c>
      <c r="C41" s="273">
        <v>1</v>
      </c>
      <c r="D41" s="1">
        <v>4500000</v>
      </c>
      <c r="E41" s="4">
        <f t="shared" si="1"/>
        <v>4500000</v>
      </c>
    </row>
    <row r="42" spans="1:6" x14ac:dyDescent="0.25">
      <c r="B42" s="20" t="s">
        <v>396</v>
      </c>
      <c r="C42" s="273">
        <v>1</v>
      </c>
      <c r="D42" s="1">
        <v>4200000</v>
      </c>
      <c r="E42" s="4">
        <f t="shared" si="1"/>
        <v>4200000</v>
      </c>
    </row>
    <row r="43" spans="1:6" x14ac:dyDescent="0.25">
      <c r="B43" s="20" t="s">
        <v>397</v>
      </c>
      <c r="C43" s="273">
        <v>1</v>
      </c>
      <c r="D43" s="1">
        <v>800000</v>
      </c>
      <c r="E43" s="4">
        <f t="shared" si="1"/>
        <v>800000</v>
      </c>
    </row>
    <row r="44" spans="1:6" x14ac:dyDescent="0.25">
      <c r="B44" s="191" t="s">
        <v>163</v>
      </c>
      <c r="C44" s="194"/>
      <c r="D44" s="193"/>
      <c r="E44" s="188">
        <f>SUM(E30:E43)</f>
        <v>110900000</v>
      </c>
      <c r="F44" s="16"/>
    </row>
    <row r="46" spans="1:6" x14ac:dyDescent="0.25">
      <c r="A46" s="3" t="s">
        <v>91</v>
      </c>
      <c r="B46" s="3" t="s">
        <v>154</v>
      </c>
    </row>
    <row r="47" spans="1:6" x14ac:dyDescent="0.25">
      <c r="B47" s="191" t="s">
        <v>171</v>
      </c>
      <c r="C47" s="195" t="s">
        <v>162</v>
      </c>
      <c r="D47" s="191" t="s">
        <v>173</v>
      </c>
      <c r="E47" s="191" t="s">
        <v>174</v>
      </c>
    </row>
    <row r="48" spans="1:6" x14ac:dyDescent="0.25">
      <c r="B48" s="20"/>
      <c r="C48" s="186"/>
      <c r="D48" s="57"/>
      <c r="E48" s="4">
        <f t="shared" ref="E48:E50" si="2">+C48*D48</f>
        <v>0</v>
      </c>
    </row>
    <row r="49" spans="1:5" x14ac:dyDescent="0.25">
      <c r="B49" s="20"/>
      <c r="C49" s="186"/>
      <c r="D49" s="57"/>
      <c r="E49" s="4">
        <f t="shared" si="2"/>
        <v>0</v>
      </c>
    </row>
    <row r="50" spans="1:5" x14ac:dyDescent="0.25">
      <c r="B50" s="20"/>
      <c r="C50" s="186"/>
      <c r="D50" s="57"/>
      <c r="E50" s="4">
        <f t="shared" si="2"/>
        <v>0</v>
      </c>
    </row>
    <row r="51" spans="1:5" x14ac:dyDescent="0.25">
      <c r="B51" s="191" t="s">
        <v>163</v>
      </c>
      <c r="C51" s="195"/>
      <c r="D51" s="193"/>
      <c r="E51" s="188">
        <f>SUM(E48:E50)</f>
        <v>0</v>
      </c>
    </row>
    <row r="53" spans="1:5" x14ac:dyDescent="0.25">
      <c r="A53" s="3" t="s">
        <v>103</v>
      </c>
      <c r="B53" s="196" t="s">
        <v>338</v>
      </c>
      <c r="C53" s="197"/>
      <c r="D53" s="197"/>
      <c r="E53" s="197"/>
    </row>
    <row r="54" spans="1:5" ht="15" customHeight="1" x14ac:dyDescent="0.25">
      <c r="B54" s="191" t="s">
        <v>171</v>
      </c>
      <c r="C54" s="195" t="s">
        <v>162</v>
      </c>
      <c r="D54" s="191" t="s">
        <v>173</v>
      </c>
      <c r="E54" s="191" t="s">
        <v>174</v>
      </c>
    </row>
    <row r="55" spans="1:5" x14ac:dyDescent="0.25">
      <c r="B55" s="20"/>
      <c r="C55" s="11"/>
      <c r="D55" s="57"/>
      <c r="E55" s="4">
        <f>+D55*C55</f>
        <v>0</v>
      </c>
    </row>
    <row r="56" spans="1:5" x14ac:dyDescent="0.25">
      <c r="B56" s="191" t="s">
        <v>163</v>
      </c>
      <c r="C56" s="195"/>
      <c r="D56" s="198"/>
      <c r="E56" s="188">
        <f>SUM(E55:E55)</f>
        <v>0</v>
      </c>
    </row>
    <row r="57" spans="1:5" x14ac:dyDescent="0.25">
      <c r="B57" s="58"/>
      <c r="C57" s="58"/>
      <c r="D57" s="59"/>
      <c r="E57" s="59"/>
    </row>
    <row r="58" spans="1:5" x14ac:dyDescent="0.25">
      <c r="A58" s="3" t="s">
        <v>104</v>
      </c>
      <c r="B58" s="60" t="s">
        <v>15</v>
      </c>
      <c r="C58" s="58"/>
      <c r="D58" s="59"/>
      <c r="E58" s="59"/>
    </row>
    <row r="59" spans="1:5" x14ac:dyDescent="0.25">
      <c r="A59" s="3"/>
      <c r="B59" s="305" t="s">
        <v>171</v>
      </c>
      <c r="C59" s="306"/>
      <c r="D59" s="199" t="s">
        <v>172</v>
      </c>
      <c r="E59" s="59"/>
    </row>
    <row r="60" spans="1:5" x14ac:dyDescent="0.25">
      <c r="A60" s="3"/>
      <c r="B60" s="61" t="s">
        <v>106</v>
      </c>
      <c r="C60" s="62" t="s">
        <v>124</v>
      </c>
      <c r="D60" s="63">
        <f>E3</f>
        <v>0</v>
      </c>
      <c r="E60" s="59"/>
    </row>
    <row r="61" spans="1:5" x14ac:dyDescent="0.25">
      <c r="B61" s="61" t="str">
        <f>B6</f>
        <v xml:space="preserve">Construcciones </v>
      </c>
      <c r="C61" s="62" t="s">
        <v>88</v>
      </c>
      <c r="D61" s="63">
        <f>E9</f>
        <v>30000000</v>
      </c>
      <c r="E61" s="59"/>
    </row>
    <row r="62" spans="1:5" x14ac:dyDescent="0.25">
      <c r="B62" s="61" t="str">
        <f>B11</f>
        <v>Maquinaria y Equipos</v>
      </c>
      <c r="C62" s="62" t="s">
        <v>89</v>
      </c>
      <c r="D62" s="63">
        <f>E26</f>
        <v>125800000</v>
      </c>
      <c r="E62" s="59"/>
    </row>
    <row r="63" spans="1:5" x14ac:dyDescent="0.25">
      <c r="B63" s="61" t="s">
        <v>398</v>
      </c>
      <c r="C63" s="62" t="s">
        <v>125</v>
      </c>
      <c r="D63" s="63">
        <f>E44</f>
        <v>110900000</v>
      </c>
      <c r="E63" s="59"/>
    </row>
    <row r="64" spans="1:5" x14ac:dyDescent="0.25">
      <c r="B64" s="61" t="s">
        <v>5</v>
      </c>
      <c r="C64" s="62" t="s">
        <v>126</v>
      </c>
      <c r="D64" s="63">
        <f>E51</f>
        <v>0</v>
      </c>
      <c r="E64" s="59"/>
    </row>
    <row r="65" spans="1:11" x14ac:dyDescent="0.25">
      <c r="B65" s="61" t="s">
        <v>14</v>
      </c>
      <c r="C65" s="62" t="s">
        <v>127</v>
      </c>
      <c r="D65" s="63">
        <f>E56</f>
        <v>0</v>
      </c>
      <c r="E65" s="59"/>
    </row>
    <row r="66" spans="1:11" x14ac:dyDescent="0.25">
      <c r="B66" s="315" t="s">
        <v>163</v>
      </c>
      <c r="C66" s="315"/>
      <c r="D66" s="198">
        <f>SUM(D60:D65)</f>
        <v>266700000</v>
      </c>
      <c r="E66" s="59"/>
    </row>
    <row r="68" spans="1:11" x14ac:dyDescent="0.25">
      <c r="A68" s="3" t="s">
        <v>109</v>
      </c>
      <c r="B68" s="3" t="s">
        <v>2</v>
      </c>
    </row>
    <row r="69" spans="1:11" x14ac:dyDescent="0.25">
      <c r="B69" s="203" t="s">
        <v>171</v>
      </c>
      <c r="C69" s="204" t="s">
        <v>342</v>
      </c>
      <c r="D69" s="191" t="s">
        <v>343</v>
      </c>
      <c r="K69" s="2" t="s">
        <v>128</v>
      </c>
    </row>
    <row r="70" spans="1:11" x14ac:dyDescent="0.25">
      <c r="B70" s="64" t="s">
        <v>399</v>
      </c>
      <c r="C70" s="205"/>
      <c r="D70" s="12">
        <v>8000000</v>
      </c>
      <c r="F70" s="3"/>
      <c r="G70" s="3"/>
    </row>
    <row r="71" spans="1:11" x14ac:dyDescent="0.25">
      <c r="B71" s="64" t="s">
        <v>155</v>
      </c>
      <c r="C71" s="206"/>
      <c r="D71" s="12">
        <v>100000000</v>
      </c>
    </row>
    <row r="72" spans="1:11" x14ac:dyDescent="0.25">
      <c r="B72" s="305" t="s">
        <v>163</v>
      </c>
      <c r="C72" s="306"/>
      <c r="D72" s="200">
        <f>SUM(D70:D71)</f>
        <v>108000000</v>
      </c>
      <c r="F72" s="300">
        <f>+'INVERSIONES '!D71/PROYECCIONES!F25</f>
        <v>3.5380044802393998E-2</v>
      </c>
    </row>
    <row r="73" spans="1:11" x14ac:dyDescent="0.25">
      <c r="B73" s="201" t="s">
        <v>87</v>
      </c>
      <c r="C73" s="202"/>
      <c r="D73" s="193">
        <f>D72/5</f>
        <v>21600000</v>
      </c>
      <c r="G73" s="68"/>
    </row>
    <row r="75" spans="1:11" x14ac:dyDescent="0.25">
      <c r="B75" s="3" t="s">
        <v>47</v>
      </c>
    </row>
    <row r="76" spans="1:11" x14ac:dyDescent="0.25">
      <c r="B76" s="311" t="s">
        <v>167</v>
      </c>
      <c r="C76" s="313" t="s">
        <v>168</v>
      </c>
      <c r="D76" s="314"/>
    </row>
    <row r="77" spans="1:11" x14ac:dyDescent="0.25">
      <c r="B77" s="312"/>
      <c r="C77" s="192" t="s">
        <v>169</v>
      </c>
      <c r="D77" s="207" t="s">
        <v>170</v>
      </c>
    </row>
    <row r="78" spans="1:11" x14ac:dyDescent="0.25">
      <c r="B78" s="20" t="s">
        <v>46</v>
      </c>
      <c r="C78" s="69">
        <v>0</v>
      </c>
      <c r="D78" s="70">
        <f>(1-C78)</f>
        <v>1</v>
      </c>
    </row>
    <row r="79" spans="1:11" ht="13.5" customHeight="1" x14ac:dyDescent="0.25">
      <c r="B79" s="20" t="s">
        <v>45</v>
      </c>
      <c r="C79" s="69">
        <v>0.7</v>
      </c>
      <c r="D79" s="70">
        <f>(1-C79)</f>
        <v>0.30000000000000004</v>
      </c>
    </row>
    <row r="80" spans="1:11" x14ac:dyDescent="0.25">
      <c r="B80" s="20" t="s">
        <v>152</v>
      </c>
      <c r="C80" s="69">
        <v>0.95</v>
      </c>
      <c r="D80" s="70">
        <f>(1-C80)</f>
        <v>5.0000000000000044E-2</v>
      </c>
    </row>
    <row r="81" spans="1:8" ht="15" customHeight="1" x14ac:dyDescent="0.25">
      <c r="B81" s="20" t="s">
        <v>3</v>
      </c>
      <c r="C81" s="69">
        <v>0.95</v>
      </c>
      <c r="D81" s="70">
        <f>(1-C81)</f>
        <v>5.0000000000000044E-2</v>
      </c>
    </row>
    <row r="82" spans="1:8" ht="13.5" hidden="1" customHeight="1" x14ac:dyDescent="0.25">
      <c r="B82" s="20" t="s">
        <v>46</v>
      </c>
      <c r="C82" s="69">
        <v>0</v>
      </c>
      <c r="D82" s="70">
        <v>0</v>
      </c>
    </row>
    <row r="83" spans="1:8" ht="15.75" customHeight="1" x14ac:dyDescent="0.25">
      <c r="B83" s="20" t="s">
        <v>153</v>
      </c>
      <c r="C83" s="69">
        <v>0.5</v>
      </c>
      <c r="D83" s="70">
        <f>(1-C83)</f>
        <v>0.5</v>
      </c>
    </row>
    <row r="85" spans="1:8" x14ac:dyDescent="0.25">
      <c r="A85" s="3" t="s">
        <v>107</v>
      </c>
      <c r="B85" s="3" t="s">
        <v>99</v>
      </c>
    </row>
    <row r="86" spans="1:8" x14ac:dyDescent="0.25">
      <c r="D86" s="307" t="s">
        <v>168</v>
      </c>
      <c r="E86" s="307"/>
    </row>
    <row r="87" spans="1:8" x14ac:dyDescent="0.25">
      <c r="B87" s="208" t="s">
        <v>333</v>
      </c>
      <c r="C87" s="209" t="s">
        <v>165</v>
      </c>
      <c r="D87" s="187" t="s">
        <v>169</v>
      </c>
      <c r="E87" s="187" t="s">
        <v>170</v>
      </c>
    </row>
    <row r="88" spans="1:8" x14ac:dyDescent="0.25">
      <c r="B88" s="20" t="s">
        <v>46</v>
      </c>
      <c r="C88" s="71">
        <v>0</v>
      </c>
      <c r="D88" s="72">
        <f>C88*C78</f>
        <v>0</v>
      </c>
      <c r="E88" s="72">
        <f>C88*D78</f>
        <v>0</v>
      </c>
    </row>
    <row r="89" spans="1:8" x14ac:dyDescent="0.25">
      <c r="B89" s="20" t="s">
        <v>45</v>
      </c>
      <c r="C89" s="71">
        <v>4500000</v>
      </c>
      <c r="D89" s="72">
        <f>C89*C79</f>
        <v>3150000</v>
      </c>
      <c r="E89" s="72">
        <f>C89*D79</f>
        <v>1350000.0000000002</v>
      </c>
    </row>
    <row r="90" spans="1:8" x14ac:dyDescent="0.25">
      <c r="B90" s="20" t="s">
        <v>152</v>
      </c>
      <c r="C90" s="71">
        <v>350000</v>
      </c>
      <c r="D90" s="72">
        <f>C90*C80</f>
        <v>332500</v>
      </c>
      <c r="E90" s="72">
        <f>C90*D80</f>
        <v>17500.000000000015</v>
      </c>
    </row>
    <row r="91" spans="1:8" x14ac:dyDescent="0.25">
      <c r="B91" s="20" t="s">
        <v>3</v>
      </c>
      <c r="C91" s="71">
        <f>+H95</f>
        <v>2832400</v>
      </c>
      <c r="D91" s="72">
        <f>C91*C81</f>
        <v>2690780</v>
      </c>
      <c r="E91" s="72">
        <f>C91*D81</f>
        <v>141620.00000000012</v>
      </c>
    </row>
    <row r="92" spans="1:8" x14ac:dyDescent="0.25">
      <c r="B92" s="20" t="s">
        <v>400</v>
      </c>
      <c r="C92" s="71">
        <v>450000</v>
      </c>
      <c r="D92" s="72">
        <f>C92*C83</f>
        <v>225000</v>
      </c>
      <c r="E92" s="72">
        <f>D83*C92</f>
        <v>225000</v>
      </c>
    </row>
    <row r="93" spans="1:8" x14ac:dyDescent="0.25">
      <c r="C93" s="68"/>
    </row>
    <row r="95" spans="1:8" x14ac:dyDescent="0.25">
      <c r="G95" s="292">
        <v>3632400</v>
      </c>
      <c r="H95" s="292">
        <f>+G95-800000</f>
        <v>2832400</v>
      </c>
    </row>
    <row r="98" spans="11:11" x14ac:dyDescent="0.25">
      <c r="K98" s="3"/>
    </row>
  </sheetData>
  <mergeCells count="12">
    <mergeCell ref="B72:C72"/>
    <mergeCell ref="D86:E86"/>
    <mergeCell ref="B2:D2"/>
    <mergeCell ref="B3:D3"/>
    <mergeCell ref="B4:D4"/>
    <mergeCell ref="B76:B77"/>
    <mergeCell ref="C76:D76"/>
    <mergeCell ref="B66:C66"/>
    <mergeCell ref="B59:C59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9"/>
  <sheetViews>
    <sheetView showGridLines="0" topLeftCell="A91" zoomScaleNormal="100" workbookViewId="0">
      <selection activeCell="G18" sqref="G18"/>
    </sheetView>
  </sheetViews>
  <sheetFormatPr baseColWidth="10" defaultColWidth="11.44140625" defaultRowHeight="13.2" x14ac:dyDescent="0.25"/>
  <cols>
    <col min="1" max="1" width="7" style="2" customWidth="1"/>
    <col min="2" max="2" width="3.44140625" style="2" customWidth="1"/>
    <col min="3" max="3" width="46.5546875" style="2" bestFit="1" customWidth="1"/>
    <col min="4" max="4" width="17.33203125" style="2" customWidth="1"/>
    <col min="5" max="5" width="34" style="2" customWidth="1"/>
    <col min="6" max="6" width="21.44140625" style="2" bestFit="1" customWidth="1"/>
    <col min="7" max="7" width="16.6640625" style="2" customWidth="1"/>
    <col min="8" max="8" width="17.33203125" style="2" customWidth="1"/>
    <col min="9" max="9" width="21.44140625" style="2" customWidth="1"/>
    <col min="10" max="10" width="19.88671875" style="2" customWidth="1"/>
    <col min="11" max="11" width="15.44140625" style="2" customWidth="1"/>
    <col min="12" max="12" width="13.109375" style="2" customWidth="1"/>
    <col min="13" max="13" width="13.44140625" style="2" customWidth="1"/>
    <col min="14" max="14" width="12.44140625" style="2" customWidth="1"/>
    <col min="15" max="15" width="13" style="2" customWidth="1"/>
    <col min="16" max="16" width="13.109375" style="2" customWidth="1"/>
    <col min="17" max="17" width="12.44140625" style="2" customWidth="1"/>
    <col min="18" max="18" width="11.6640625" style="2" customWidth="1"/>
    <col min="19" max="19" width="11" style="2" customWidth="1"/>
    <col min="20" max="20" width="11.44140625" style="2"/>
    <col min="21" max="21" width="15.109375" style="2" customWidth="1"/>
    <col min="22" max="22" width="12.44140625" style="2" customWidth="1"/>
    <col min="23" max="24" width="11.44140625" style="2"/>
    <col min="25" max="25" width="16" style="2" customWidth="1"/>
    <col min="26" max="26" width="11.44140625" style="2"/>
    <col min="27" max="27" width="13.44140625" style="2" bestFit="1" customWidth="1"/>
    <col min="28" max="29" width="11.44140625" style="2"/>
    <col min="30" max="30" width="29.44140625" style="2" customWidth="1"/>
    <col min="31" max="33" width="11.44140625" style="2"/>
    <col min="34" max="34" width="16" style="2" customWidth="1"/>
    <col min="35" max="35" width="11.44140625" style="2"/>
    <col min="36" max="36" width="13.44140625" style="2" bestFit="1" customWidth="1"/>
    <col min="37" max="16384" width="11.44140625" style="2"/>
  </cols>
  <sheetData>
    <row r="1" spans="1:10" x14ac:dyDescent="0.25">
      <c r="H1" s="3"/>
    </row>
    <row r="2" spans="1:10" x14ac:dyDescent="0.25">
      <c r="A2" s="3" t="s">
        <v>24</v>
      </c>
      <c r="B2" s="287">
        <v>10</v>
      </c>
      <c r="C2" s="3" t="s">
        <v>23</v>
      </c>
      <c r="D2" s="3"/>
    </row>
    <row r="3" spans="1:10" x14ac:dyDescent="0.25">
      <c r="C3" s="305" t="s">
        <v>171</v>
      </c>
      <c r="D3" s="341"/>
      <c r="E3" s="282" t="s">
        <v>179</v>
      </c>
      <c r="H3" s="4">
        <v>1423500</v>
      </c>
      <c r="I3" s="2" t="s">
        <v>335</v>
      </c>
    </row>
    <row r="4" spans="1:10" x14ac:dyDescent="0.25">
      <c r="C4" s="330" t="s">
        <v>16</v>
      </c>
      <c r="D4" s="331"/>
      <c r="E4" s="7">
        <v>8.3330000000000001E-2</v>
      </c>
      <c r="H4" s="4">
        <v>200000</v>
      </c>
      <c r="I4" s="2" t="s">
        <v>337</v>
      </c>
    </row>
    <row r="5" spans="1:10" x14ac:dyDescent="0.25">
      <c r="C5" s="330" t="s">
        <v>17</v>
      </c>
      <c r="D5" s="331"/>
      <c r="E5" s="7">
        <v>0.01</v>
      </c>
      <c r="F5" s="8"/>
      <c r="H5" s="188">
        <f>H3+H4</f>
        <v>1623500</v>
      </c>
    </row>
    <row r="6" spans="1:10" x14ac:dyDescent="0.25">
      <c r="C6" s="330" t="s">
        <v>18</v>
      </c>
      <c r="D6" s="331"/>
      <c r="E6" s="7">
        <v>4.1669999999999999E-2</v>
      </c>
    </row>
    <row r="7" spans="1:10" x14ac:dyDescent="0.25">
      <c r="C7" s="330" t="s">
        <v>19</v>
      </c>
      <c r="D7" s="331"/>
      <c r="E7" s="7">
        <v>8.3330000000000001E-2</v>
      </c>
      <c r="H7" s="183"/>
    </row>
    <row r="8" spans="1:10" x14ac:dyDescent="0.25">
      <c r="C8" s="330" t="s">
        <v>20</v>
      </c>
      <c r="D8" s="331"/>
      <c r="E8" s="7">
        <v>0.09</v>
      </c>
      <c r="H8" s="183"/>
    </row>
    <row r="9" spans="1:10" x14ac:dyDescent="0.25">
      <c r="C9" s="330" t="s">
        <v>21</v>
      </c>
      <c r="D9" s="331"/>
      <c r="E9" s="7">
        <v>0.20499999999999999</v>
      </c>
      <c r="H9" s="183"/>
    </row>
    <row r="10" spans="1:10" x14ac:dyDescent="0.25">
      <c r="C10" s="330" t="s">
        <v>22</v>
      </c>
      <c r="D10" s="331"/>
      <c r="E10" s="7">
        <v>2.436E-2</v>
      </c>
    </row>
    <row r="11" spans="1:10" ht="18" customHeight="1" x14ac:dyDescent="0.25">
      <c r="C11" s="210" t="s">
        <v>180</v>
      </c>
      <c r="D11" s="211"/>
      <c r="E11" s="212">
        <f>+SUM(E4:E10)</f>
        <v>0.53769</v>
      </c>
      <c r="F11" s="8"/>
    </row>
    <row r="13" spans="1:10" x14ac:dyDescent="0.25">
      <c r="A13" s="3" t="s">
        <v>13</v>
      </c>
      <c r="B13" s="287">
        <v>11</v>
      </c>
      <c r="C13" s="10" t="s">
        <v>25</v>
      </c>
      <c r="D13" s="10"/>
    </row>
    <row r="14" spans="1:10" ht="12.75" customHeight="1" x14ac:dyDescent="0.25">
      <c r="C14" s="316" t="s">
        <v>304</v>
      </c>
      <c r="D14" s="319" t="s">
        <v>181</v>
      </c>
      <c r="E14" s="345" t="s">
        <v>182</v>
      </c>
      <c r="F14" s="322" t="s">
        <v>183</v>
      </c>
      <c r="G14" s="322" t="s">
        <v>23</v>
      </c>
      <c r="H14" s="342" t="s">
        <v>309</v>
      </c>
      <c r="I14" s="343"/>
      <c r="J14" s="316" t="s">
        <v>185</v>
      </c>
    </row>
    <row r="15" spans="1:10" x14ac:dyDescent="0.25">
      <c r="C15" s="318"/>
      <c r="D15" s="320"/>
      <c r="E15" s="346" t="s">
        <v>26</v>
      </c>
      <c r="F15" s="344"/>
      <c r="G15" s="323"/>
      <c r="H15" s="213" t="s">
        <v>184</v>
      </c>
      <c r="I15" s="213" t="s">
        <v>163</v>
      </c>
      <c r="J15" s="318"/>
    </row>
    <row r="16" spans="1:10" x14ac:dyDescent="0.25">
      <c r="B16" s="3"/>
      <c r="C16" s="284" t="s">
        <v>408</v>
      </c>
      <c r="D16" s="286">
        <v>1</v>
      </c>
      <c r="E16" s="145">
        <f>+$H$3*4</f>
        <v>5694000</v>
      </c>
      <c r="F16" s="301"/>
      <c r="G16" s="145">
        <f t="shared" ref="G16:G19" si="0">((E16+F16)*$E$11)-(F16*($E$9+$E$8+$E$6+$E$10))</f>
        <v>3061606.86</v>
      </c>
      <c r="H16" s="145">
        <f t="shared" ref="H16:H19" si="1">E16+F16+G16</f>
        <v>8755606.8599999994</v>
      </c>
      <c r="I16" s="145">
        <f t="shared" ref="I16:I18" si="2">D16*H16</f>
        <v>8755606.8599999994</v>
      </c>
      <c r="J16" s="145">
        <f t="shared" ref="J16:J19" si="3">I16*12</f>
        <v>105067282.31999999</v>
      </c>
    </row>
    <row r="17" spans="1:13" x14ac:dyDescent="0.25">
      <c r="B17" s="3"/>
      <c r="C17" s="284" t="s">
        <v>409</v>
      </c>
      <c r="D17" s="286">
        <v>4</v>
      </c>
      <c r="E17" s="145">
        <f>+$H$3*1.2</f>
        <v>1708200</v>
      </c>
      <c r="F17" s="301">
        <f>+H4</f>
        <v>200000</v>
      </c>
      <c r="G17" s="145">
        <f>((E17+F17)*$E$11)-(F17*($E$9+$E$8+$E$6+$E$10))</f>
        <v>953814.05799999996</v>
      </c>
      <c r="H17" s="145">
        <f>E17+F17+G17</f>
        <v>2862014.0580000002</v>
      </c>
      <c r="I17" s="145">
        <f t="shared" si="2"/>
        <v>11448056.232000001</v>
      </c>
      <c r="J17" s="145">
        <f t="shared" si="3"/>
        <v>137376674.78400001</v>
      </c>
    </row>
    <row r="18" spans="1:13" x14ac:dyDescent="0.25">
      <c r="B18" s="3"/>
      <c r="C18" s="284" t="s">
        <v>410</v>
      </c>
      <c r="D18" s="286">
        <v>2</v>
      </c>
      <c r="E18" s="145">
        <f>+$H$3*1.2</f>
        <v>1708200</v>
      </c>
      <c r="F18" s="301">
        <f>+H4</f>
        <v>200000</v>
      </c>
      <c r="G18" s="145">
        <f t="shared" si="0"/>
        <v>953814.05799999996</v>
      </c>
      <c r="H18" s="145">
        <f>E18+F18+G18</f>
        <v>2862014.0580000002</v>
      </c>
      <c r="I18" s="145">
        <f t="shared" si="2"/>
        <v>5724028.1160000004</v>
      </c>
      <c r="J18" s="145">
        <f t="shared" si="3"/>
        <v>68688337.392000005</v>
      </c>
    </row>
    <row r="19" spans="1:13" x14ac:dyDescent="0.25">
      <c r="B19" s="3"/>
      <c r="C19" s="284" t="s">
        <v>411</v>
      </c>
      <c r="D19" s="286">
        <v>1</v>
      </c>
      <c r="E19" s="145">
        <f>+$H$3*2</f>
        <v>2847000</v>
      </c>
      <c r="F19" s="301">
        <f>+H4</f>
        <v>200000</v>
      </c>
      <c r="G19" s="145">
        <f t="shared" si="0"/>
        <v>1566135.43</v>
      </c>
      <c r="H19" s="145">
        <f t="shared" si="1"/>
        <v>4613135.43</v>
      </c>
      <c r="I19" s="145">
        <f>D19*H19</f>
        <v>4613135.43</v>
      </c>
      <c r="J19" s="145">
        <f t="shared" si="3"/>
        <v>55357625.159999996</v>
      </c>
    </row>
    <row r="20" spans="1:13" x14ac:dyDescent="0.25">
      <c r="C20" s="280" t="s">
        <v>0</v>
      </c>
      <c r="D20" s="283">
        <f>SUM(D16:D19)</f>
        <v>8</v>
      </c>
      <c r="E20" s="302"/>
      <c r="F20" s="302"/>
      <c r="G20" s="302">
        <f>SUM(G16:G19)</f>
        <v>6535370.4059999995</v>
      </c>
      <c r="H20" s="302">
        <f>SUM(H16:H19)</f>
        <v>19092770.405999999</v>
      </c>
      <c r="I20" s="302">
        <f>SUM(I16:I19)</f>
        <v>30540826.638</v>
      </c>
      <c r="J20" s="302">
        <f>SUM(J16:J19)</f>
        <v>366489919.65600002</v>
      </c>
      <c r="K20" s="16"/>
      <c r="L20" s="16"/>
      <c r="M20" s="3"/>
    </row>
    <row r="21" spans="1:13" x14ac:dyDescent="0.25">
      <c r="I21" s="173"/>
      <c r="J21" s="173"/>
      <c r="K21" s="164"/>
    </row>
    <row r="22" spans="1:13" x14ac:dyDescent="0.25">
      <c r="A22" s="3" t="s">
        <v>13</v>
      </c>
      <c r="B22" s="287">
        <v>12</v>
      </c>
      <c r="C22" s="10" t="s">
        <v>28</v>
      </c>
      <c r="D22" s="10"/>
    </row>
    <row r="23" spans="1:13" ht="13.5" customHeight="1" x14ac:dyDescent="0.25">
      <c r="C23" s="319" t="s">
        <v>304</v>
      </c>
      <c r="D23" s="327"/>
      <c r="E23" s="316" t="s">
        <v>165</v>
      </c>
      <c r="F23" s="316" t="s">
        <v>188</v>
      </c>
      <c r="G23" s="322" t="s">
        <v>187</v>
      </c>
      <c r="H23" s="316" t="s">
        <v>186</v>
      </c>
      <c r="I23" s="322" t="s">
        <v>310</v>
      </c>
      <c r="J23" s="316" t="s">
        <v>311</v>
      </c>
    </row>
    <row r="24" spans="1:13" x14ac:dyDescent="0.25">
      <c r="C24" s="328"/>
      <c r="D24" s="329"/>
      <c r="E24" s="318" t="s">
        <v>26</v>
      </c>
      <c r="F24" s="318"/>
      <c r="G24" s="323"/>
      <c r="H24" s="336" t="s">
        <v>27</v>
      </c>
      <c r="I24" s="323" t="s">
        <v>0</v>
      </c>
      <c r="J24" s="318"/>
    </row>
    <row r="25" spans="1:13" ht="12.75" customHeight="1" x14ac:dyDescent="0.25">
      <c r="C25" s="17" t="str">
        <f>'[1]INVERSIONES '!B61</f>
        <v xml:space="preserve">Construcciones </v>
      </c>
      <c r="D25" s="18" t="s">
        <v>88</v>
      </c>
      <c r="E25" s="4">
        <f>'[1]INVERSIONES '!D61</f>
        <v>30000000</v>
      </c>
      <c r="F25" s="19">
        <v>20</v>
      </c>
      <c r="G25" s="4">
        <f>E25-((E25/F25)*5)</f>
        <v>22500000</v>
      </c>
      <c r="H25" s="4">
        <f>E25-G25</f>
        <v>7500000</v>
      </c>
      <c r="I25" s="4">
        <f>(J25/12)</f>
        <v>125000</v>
      </c>
      <c r="J25" s="4">
        <f>(H25/5)</f>
        <v>1500000</v>
      </c>
    </row>
    <row r="26" spans="1:13" x14ac:dyDescent="0.25">
      <c r="C26" s="17" t="str">
        <f>'[1]INVERSIONES '!B62</f>
        <v>Maquinaria y Equipos</v>
      </c>
      <c r="D26" s="18" t="s">
        <v>89</v>
      </c>
      <c r="E26" s="4">
        <f>'[1]INVERSIONES '!D62</f>
        <v>125800000</v>
      </c>
      <c r="F26" s="19">
        <v>5</v>
      </c>
      <c r="G26" s="4">
        <f>E26-((E26/F26)*5)</f>
        <v>0</v>
      </c>
      <c r="H26" s="4">
        <f>E26-G26</f>
        <v>125800000</v>
      </c>
      <c r="I26" s="4">
        <f>(J26/12)</f>
        <v>2096666.6666666667</v>
      </c>
      <c r="J26" s="4">
        <f>(H26/5)</f>
        <v>25160000</v>
      </c>
    </row>
    <row r="27" spans="1:13" x14ac:dyDescent="0.25">
      <c r="C27" s="17" t="str">
        <f>'[1]INVERSIONES '!B63</f>
        <v>Muebles, enseres, y equipo de oficina</v>
      </c>
      <c r="D27" s="18" t="s">
        <v>90</v>
      </c>
      <c r="E27" s="4">
        <f>'[1]INVERSIONES '!D63</f>
        <v>110900000</v>
      </c>
      <c r="F27" s="19">
        <v>5</v>
      </c>
      <c r="G27" s="4">
        <f>E27-((E27/F27)*5)</f>
        <v>0</v>
      </c>
      <c r="H27" s="4">
        <f>E27-G27</f>
        <v>110900000</v>
      </c>
      <c r="I27" s="4">
        <f>(J27/12)</f>
        <v>1848333.3333333333</v>
      </c>
      <c r="J27" s="4">
        <f>(H27/5)</f>
        <v>22180000</v>
      </c>
    </row>
    <row r="28" spans="1:13" x14ac:dyDescent="0.25">
      <c r="C28" s="17" t="str">
        <f>'[1]INVERSIONES '!B64</f>
        <v>Equipos de oficina</v>
      </c>
      <c r="D28" s="18" t="s">
        <v>91</v>
      </c>
      <c r="E28" s="4">
        <f>'[1]INVERSIONES '!D64</f>
        <v>0</v>
      </c>
      <c r="F28" s="19">
        <v>5</v>
      </c>
      <c r="G28" s="4">
        <f>E28-((E28/F28)*5)</f>
        <v>0</v>
      </c>
      <c r="H28" s="4">
        <f>E28-G28</f>
        <v>0</v>
      </c>
      <c r="I28" s="4">
        <f>(J28/12)</f>
        <v>0</v>
      </c>
      <c r="J28" s="4">
        <f>(H28/5)</f>
        <v>0</v>
      </c>
    </row>
    <row r="29" spans="1:13" x14ac:dyDescent="0.25">
      <c r="C29" s="17" t="str">
        <f>'[1]INVERSIONES '!B65</f>
        <v>Herramientas</v>
      </c>
      <c r="D29" s="18" t="s">
        <v>103</v>
      </c>
      <c r="E29" s="4">
        <f>'[1]INVERSIONES '!D65</f>
        <v>0</v>
      </c>
      <c r="F29" s="19">
        <v>5</v>
      </c>
      <c r="G29" s="4">
        <f>E29-((E29/F29)*5)</f>
        <v>0</v>
      </c>
      <c r="H29" s="4">
        <f>E29-G29</f>
        <v>0</v>
      </c>
      <c r="I29" s="4">
        <f>(J29/12)</f>
        <v>0</v>
      </c>
      <c r="J29" s="4">
        <f>(H29/5)</f>
        <v>0</v>
      </c>
    </row>
    <row r="30" spans="1:13" x14ac:dyDescent="0.25">
      <c r="C30" s="334" t="s">
        <v>0</v>
      </c>
      <c r="D30" s="335"/>
      <c r="E30" s="207"/>
      <c r="F30" s="207"/>
      <c r="G30" s="207"/>
      <c r="H30" s="188">
        <f>SUM(H25:H29)</f>
        <v>244200000</v>
      </c>
      <c r="I30" s="188">
        <f>SUM(I25:I29)</f>
        <v>4070000</v>
      </c>
      <c r="J30" s="188">
        <f>SUM(J25:J29)</f>
        <v>48840000</v>
      </c>
    </row>
    <row r="31" spans="1:13" ht="13.5" customHeight="1" x14ac:dyDescent="0.25"/>
    <row r="32" spans="1:13" ht="14.25" customHeight="1" x14ac:dyDescent="0.25">
      <c r="A32" s="3" t="s">
        <v>13</v>
      </c>
      <c r="B32" s="3">
        <v>13</v>
      </c>
      <c r="C32" s="3" t="s">
        <v>47</v>
      </c>
    </row>
    <row r="33" spans="3:18" x14ac:dyDescent="0.25">
      <c r="C33" s="337" t="s">
        <v>189</v>
      </c>
      <c r="D33" s="307" t="s">
        <v>190</v>
      </c>
      <c r="E33" s="307"/>
    </row>
    <row r="34" spans="3:18" x14ac:dyDescent="0.25">
      <c r="C34" s="337"/>
      <c r="D34" s="280" t="s">
        <v>169</v>
      </c>
      <c r="E34" s="280" t="s">
        <v>170</v>
      </c>
    </row>
    <row r="35" spans="3:18" ht="13.5" customHeight="1" x14ac:dyDescent="0.25">
      <c r="C35" s="20" t="str">
        <f>C25</f>
        <v xml:space="preserve">Construcciones </v>
      </c>
      <c r="D35" s="21">
        <v>0.9</v>
      </c>
      <c r="E35" s="21">
        <f>(1-D35)</f>
        <v>9.9999999999999978E-2</v>
      </c>
      <c r="R35" s="22"/>
    </row>
    <row r="36" spans="3:18" ht="14.25" customHeight="1" x14ac:dyDescent="0.25">
      <c r="C36" s="20" t="str">
        <f>C26</f>
        <v>Maquinaria y Equipos</v>
      </c>
      <c r="D36" s="21">
        <v>1</v>
      </c>
      <c r="E36" s="21">
        <f>(1-D36)</f>
        <v>0</v>
      </c>
    </row>
    <row r="37" spans="3:18" ht="13.5" customHeight="1" x14ac:dyDescent="0.25">
      <c r="C37" s="20" t="str">
        <f>C27</f>
        <v>Muebles, enseres, y equipo de oficina</v>
      </c>
      <c r="D37" s="21">
        <v>1</v>
      </c>
      <c r="E37" s="21">
        <f>(1-D37)</f>
        <v>0</v>
      </c>
    </row>
    <row r="38" spans="3:18" ht="14.25" customHeight="1" x14ac:dyDescent="0.25">
      <c r="C38" s="20" t="str">
        <f>C28</f>
        <v>Equipos de oficina</v>
      </c>
      <c r="D38" s="21">
        <v>1</v>
      </c>
      <c r="E38" s="21">
        <f>(1-D38)</f>
        <v>0</v>
      </c>
    </row>
    <row r="39" spans="3:18" x14ac:dyDescent="0.25">
      <c r="C39" s="20" t="str">
        <f>C29</f>
        <v>Herramientas</v>
      </c>
      <c r="D39" s="21">
        <v>1</v>
      </c>
      <c r="E39" s="21">
        <f>(1-D39)</f>
        <v>0</v>
      </c>
    </row>
    <row r="40" spans="3:18" ht="13.5" customHeight="1" x14ac:dyDescent="0.25"/>
    <row r="41" spans="3:18" ht="14.25" customHeight="1" x14ac:dyDescent="0.25">
      <c r="C41" s="311" t="s">
        <v>191</v>
      </c>
      <c r="D41" s="214" t="s">
        <v>165</v>
      </c>
      <c r="E41" s="307" t="s">
        <v>193</v>
      </c>
      <c r="F41" s="307"/>
    </row>
    <row r="42" spans="3:18" x14ac:dyDescent="0.25">
      <c r="C42" s="340"/>
      <c r="D42" s="215" t="s">
        <v>192</v>
      </c>
      <c r="E42" s="280" t="s">
        <v>169</v>
      </c>
      <c r="F42" s="280" t="s">
        <v>170</v>
      </c>
    </row>
    <row r="43" spans="3:18" x14ac:dyDescent="0.25">
      <c r="C43" s="20" t="s">
        <v>92</v>
      </c>
      <c r="D43" s="4">
        <f>J25</f>
        <v>1500000</v>
      </c>
      <c r="E43" s="23">
        <f>D35*D43</f>
        <v>1350000</v>
      </c>
      <c r="F43" s="23">
        <f>D43*E35</f>
        <v>149999.99999999997</v>
      </c>
    </row>
    <row r="44" spans="3:18" x14ac:dyDescent="0.25">
      <c r="C44" s="20" t="s">
        <v>82</v>
      </c>
      <c r="D44" s="4">
        <f>J26</f>
        <v>25160000</v>
      </c>
      <c r="E44" s="23">
        <f>D36*D44</f>
        <v>25160000</v>
      </c>
      <c r="F44" s="23">
        <f>D44*E36</f>
        <v>0</v>
      </c>
    </row>
    <row r="45" spans="3:18" x14ac:dyDescent="0.25">
      <c r="C45" s="20" t="s">
        <v>1</v>
      </c>
      <c r="D45" s="4">
        <f>J27</f>
        <v>22180000</v>
      </c>
      <c r="E45" s="23">
        <f>D37*D45</f>
        <v>22180000</v>
      </c>
      <c r="F45" s="23">
        <f>D45*E37</f>
        <v>0</v>
      </c>
    </row>
    <row r="46" spans="3:18" x14ac:dyDescent="0.25">
      <c r="C46" s="20" t="s">
        <v>81</v>
      </c>
      <c r="D46" s="4">
        <f>J28</f>
        <v>0</v>
      </c>
      <c r="E46" s="23">
        <f>D38*D46</f>
        <v>0</v>
      </c>
      <c r="F46" s="23">
        <f>D46*E38</f>
        <v>0</v>
      </c>
    </row>
    <row r="47" spans="3:18" x14ac:dyDescent="0.25">
      <c r="C47" s="20" t="s">
        <v>14</v>
      </c>
      <c r="D47" s="4">
        <f>J29</f>
        <v>0</v>
      </c>
      <c r="E47" s="23">
        <f>D39*D47</f>
        <v>0</v>
      </c>
      <c r="F47" s="23">
        <f>D47*E39</f>
        <v>0</v>
      </c>
    </row>
    <row r="49" spans="1:10" ht="13.5" customHeight="1" x14ac:dyDescent="0.25">
      <c r="A49" s="3" t="s">
        <v>13</v>
      </c>
      <c r="B49" s="3">
        <v>14</v>
      </c>
      <c r="C49" s="3" t="s">
        <v>352</v>
      </c>
    </row>
    <row r="50" spans="1:10" ht="12.75" customHeight="1" x14ac:dyDescent="0.25">
      <c r="C50" s="319" t="s">
        <v>304</v>
      </c>
      <c r="D50" s="319" t="s">
        <v>194</v>
      </c>
      <c r="E50" s="319" t="s">
        <v>347</v>
      </c>
      <c r="F50" s="319" t="s">
        <v>329</v>
      </c>
      <c r="G50" s="316" t="s">
        <v>349</v>
      </c>
      <c r="H50" s="316" t="s">
        <v>195</v>
      </c>
      <c r="I50" s="316" t="s">
        <v>196</v>
      </c>
      <c r="J50" s="316" t="s">
        <v>197</v>
      </c>
    </row>
    <row r="51" spans="1:10" x14ac:dyDescent="0.25">
      <c r="C51" s="320"/>
      <c r="D51" s="320"/>
      <c r="E51" s="320"/>
      <c r="F51" s="320" t="s">
        <v>26</v>
      </c>
      <c r="G51" s="318"/>
      <c r="H51" s="318"/>
      <c r="I51" s="318"/>
      <c r="J51" s="318"/>
    </row>
    <row r="52" spans="1:10" ht="13.5" customHeight="1" x14ac:dyDescent="0.25">
      <c r="C52" s="281" t="s">
        <v>366</v>
      </c>
      <c r="D52" s="230" t="s">
        <v>370</v>
      </c>
      <c r="E52" s="227">
        <v>8313</v>
      </c>
      <c r="F52" s="225">
        <f t="shared" ref="F52:F66" si="4">+E52/$D$76</f>
        <v>0.76441379310344826</v>
      </c>
      <c r="G52" s="146">
        <v>5600</v>
      </c>
      <c r="H52" s="146">
        <f>+F52*G52</f>
        <v>4280.7172413793105</v>
      </c>
      <c r="I52" s="146">
        <f>J52*12</f>
        <v>427027229.13103449</v>
      </c>
      <c r="J52" s="146">
        <f>+H52*E52</f>
        <v>35585602.427586205</v>
      </c>
    </row>
    <row r="53" spans="1:10" ht="13.5" customHeight="1" x14ac:dyDescent="0.25">
      <c r="C53" s="281" t="s">
        <v>367</v>
      </c>
      <c r="D53" s="230" t="s">
        <v>370</v>
      </c>
      <c r="E53" s="227">
        <v>1411.6</v>
      </c>
      <c r="F53" s="225">
        <f t="shared" si="4"/>
        <v>0.1298022988505747</v>
      </c>
      <c r="G53" s="146">
        <v>2000</v>
      </c>
      <c r="H53" s="146">
        <f t="shared" ref="H53:H66" si="5">+F53*G53</f>
        <v>259.60459770114943</v>
      </c>
      <c r="I53" s="146">
        <f t="shared" ref="I53:I57" si="6">J53*12</f>
        <v>4397494.2013793103</v>
      </c>
      <c r="J53" s="146">
        <f t="shared" ref="J53:J57" si="7">+H53*E53</f>
        <v>366457.85011494253</v>
      </c>
    </row>
    <row r="54" spans="1:10" ht="13.5" customHeight="1" x14ac:dyDescent="0.25">
      <c r="C54" s="281" t="s">
        <v>368</v>
      </c>
      <c r="D54" s="230" t="s">
        <v>370</v>
      </c>
      <c r="E54" s="227">
        <v>1644.3</v>
      </c>
      <c r="F54" s="225">
        <f t="shared" si="4"/>
        <v>0.1512</v>
      </c>
      <c r="G54" s="146">
        <v>600</v>
      </c>
      <c r="H54" s="146">
        <f t="shared" si="5"/>
        <v>90.72</v>
      </c>
      <c r="I54" s="146">
        <f t="shared" si="6"/>
        <v>1790050.7520000001</v>
      </c>
      <c r="J54" s="146">
        <f t="shared" si="7"/>
        <v>149170.89600000001</v>
      </c>
    </row>
    <row r="55" spans="1:10" ht="13.5" customHeight="1" x14ac:dyDescent="0.25">
      <c r="C55" s="281" t="s">
        <v>369</v>
      </c>
      <c r="D55" s="230" t="s">
        <v>370</v>
      </c>
      <c r="E55" s="227">
        <v>262</v>
      </c>
      <c r="F55" s="225">
        <f t="shared" si="4"/>
        <v>2.4091954022988506E-2</v>
      </c>
      <c r="G55" s="146">
        <v>10000</v>
      </c>
      <c r="H55" s="146">
        <f t="shared" si="5"/>
        <v>240.91954022988506</v>
      </c>
      <c r="I55" s="146">
        <f t="shared" si="6"/>
        <v>757451.03448275861</v>
      </c>
      <c r="J55" s="146">
        <f t="shared" si="7"/>
        <v>63120.919540229886</v>
      </c>
    </row>
    <row r="56" spans="1:10" ht="13.5" customHeight="1" x14ac:dyDescent="0.25">
      <c r="C56" s="281" t="s">
        <v>371</v>
      </c>
      <c r="D56" s="230" t="s">
        <v>370</v>
      </c>
      <c r="E56" s="227">
        <f>1903.1*1.03</f>
        <v>1960.193</v>
      </c>
      <c r="F56" s="225">
        <f t="shared" si="4"/>
        <v>0.18024763218390805</v>
      </c>
      <c r="G56" s="146">
        <v>4000</v>
      </c>
      <c r="H56" s="146">
        <f t="shared" si="5"/>
        <v>720.99052873563221</v>
      </c>
      <c r="I56" s="146">
        <f t="shared" si="6"/>
        <v>16959367.04992662</v>
      </c>
      <c r="J56" s="146">
        <f t="shared" si="7"/>
        <v>1413280.5874938851</v>
      </c>
    </row>
    <row r="57" spans="1:10" ht="13.5" customHeight="1" x14ac:dyDescent="0.25">
      <c r="C57" s="281" t="s">
        <v>372</v>
      </c>
      <c r="D57" s="230" t="s">
        <v>370</v>
      </c>
      <c r="E57" s="227">
        <f>1903.1*1.03</f>
        <v>1960.193</v>
      </c>
      <c r="F57" s="225">
        <f t="shared" si="4"/>
        <v>0.18024763218390805</v>
      </c>
      <c r="G57" s="146">
        <v>3000</v>
      </c>
      <c r="H57" s="146">
        <f t="shared" si="5"/>
        <v>540.74289655172413</v>
      </c>
      <c r="I57" s="146">
        <f t="shared" si="6"/>
        <v>12719525.287444964</v>
      </c>
      <c r="J57" s="146">
        <f t="shared" si="7"/>
        <v>1059960.4406204137</v>
      </c>
    </row>
    <row r="58" spans="1:10" ht="13.5" customHeight="1" x14ac:dyDescent="0.25">
      <c r="C58" s="281" t="s">
        <v>373</v>
      </c>
      <c r="D58" s="230" t="s">
        <v>370</v>
      </c>
      <c r="E58" s="227">
        <f>2330.4*1.03</f>
        <v>2400.3120000000004</v>
      </c>
      <c r="F58" s="225">
        <f t="shared" si="4"/>
        <v>0.22071834482758623</v>
      </c>
      <c r="G58" s="146">
        <v>4800</v>
      </c>
      <c r="H58" s="146">
        <f t="shared" si="5"/>
        <v>1059.4480551724139</v>
      </c>
      <c r="I58" s="146">
        <f>J58*12</f>
        <v>30516070.562484086</v>
      </c>
      <c r="J58" s="146">
        <f>+H58*E58</f>
        <v>2543005.8802070073</v>
      </c>
    </row>
    <row r="59" spans="1:10" ht="13.5" customHeight="1" x14ac:dyDescent="0.25">
      <c r="C59" s="281" t="s">
        <v>374</v>
      </c>
      <c r="D59" s="231" t="s">
        <v>194</v>
      </c>
      <c r="E59" s="227">
        <v>8700</v>
      </c>
      <c r="F59" s="225">
        <f t="shared" si="4"/>
        <v>0.8</v>
      </c>
      <c r="G59" s="146">
        <v>950</v>
      </c>
      <c r="H59" s="146">
        <f t="shared" si="5"/>
        <v>760</v>
      </c>
      <c r="I59" s="146">
        <f t="shared" ref="I59:I66" si="8">J59*12</f>
        <v>79344000</v>
      </c>
      <c r="J59" s="146">
        <f t="shared" ref="J59:J66" si="9">+H59*E59</f>
        <v>6612000</v>
      </c>
    </row>
    <row r="60" spans="1:10" ht="13.5" customHeight="1" x14ac:dyDescent="0.25">
      <c r="C60" s="281" t="s">
        <v>375</v>
      </c>
      <c r="D60" s="231" t="s">
        <v>194</v>
      </c>
      <c r="E60" s="227">
        <v>10875</v>
      </c>
      <c r="F60" s="225">
        <f t="shared" si="4"/>
        <v>1</v>
      </c>
      <c r="G60" s="146">
        <v>1050</v>
      </c>
      <c r="H60" s="146">
        <f t="shared" si="5"/>
        <v>1050</v>
      </c>
      <c r="I60" s="146">
        <f t="shared" si="8"/>
        <v>137025000</v>
      </c>
      <c r="J60" s="146">
        <f t="shared" si="9"/>
        <v>11418750</v>
      </c>
    </row>
    <row r="61" spans="1:10" ht="13.5" customHeight="1" x14ac:dyDescent="0.25">
      <c r="C61" s="281" t="s">
        <v>376</v>
      </c>
      <c r="D61" s="231" t="s">
        <v>194</v>
      </c>
      <c r="E61" s="227">
        <v>3262</v>
      </c>
      <c r="F61" s="225">
        <f>+E61/$D$76</f>
        <v>0.29995402298850576</v>
      </c>
      <c r="G61" s="146">
        <v>1250</v>
      </c>
      <c r="H61" s="146">
        <f>+F61*G61</f>
        <v>374.94252873563221</v>
      </c>
      <c r="I61" s="146">
        <f t="shared" si="8"/>
        <v>14676750.344827589</v>
      </c>
      <c r="J61" s="146">
        <f t="shared" si="9"/>
        <v>1223062.5287356323</v>
      </c>
    </row>
    <row r="62" spans="1:10" ht="13.5" customHeight="1" x14ac:dyDescent="0.25">
      <c r="C62" s="281" t="s">
        <v>377</v>
      </c>
      <c r="D62" s="231" t="s">
        <v>194</v>
      </c>
      <c r="E62" s="227">
        <v>40</v>
      </c>
      <c r="F62" s="225">
        <f>+E62/$D$76</f>
        <v>3.6781609195402297E-3</v>
      </c>
      <c r="G62" s="146">
        <v>400</v>
      </c>
      <c r="H62" s="146">
        <f t="shared" si="5"/>
        <v>1.4712643678160919</v>
      </c>
      <c r="I62" s="146">
        <f t="shared" si="8"/>
        <v>706.20689655172418</v>
      </c>
      <c r="J62" s="146">
        <f t="shared" si="9"/>
        <v>58.850574712643677</v>
      </c>
    </row>
    <row r="63" spans="1:10" ht="13.5" customHeight="1" x14ac:dyDescent="0.25">
      <c r="C63" s="281" t="s">
        <v>378</v>
      </c>
      <c r="D63" s="231" t="s">
        <v>194</v>
      </c>
      <c r="E63" s="227">
        <v>20</v>
      </c>
      <c r="F63" s="225">
        <f t="shared" si="4"/>
        <v>1.8390804597701149E-3</v>
      </c>
      <c r="G63" s="146">
        <v>400</v>
      </c>
      <c r="H63" s="146">
        <f t="shared" si="5"/>
        <v>0.73563218390804597</v>
      </c>
      <c r="I63" s="146">
        <f t="shared" si="8"/>
        <v>176.55172413793105</v>
      </c>
      <c r="J63" s="146">
        <f t="shared" si="9"/>
        <v>14.712643678160919</v>
      </c>
    </row>
    <row r="64" spans="1:10" ht="13.5" customHeight="1" x14ac:dyDescent="0.25">
      <c r="C64" s="281" t="s">
        <v>379</v>
      </c>
      <c r="D64" s="231" t="s">
        <v>194</v>
      </c>
      <c r="E64" s="227">
        <v>10</v>
      </c>
      <c r="F64" s="225">
        <f t="shared" si="4"/>
        <v>9.1954022988505744E-4</v>
      </c>
      <c r="G64" s="146">
        <v>400</v>
      </c>
      <c r="H64" s="146">
        <f t="shared" si="5"/>
        <v>0.36781609195402298</v>
      </c>
      <c r="I64" s="146">
        <f t="shared" si="8"/>
        <v>44.137931034482762</v>
      </c>
      <c r="J64" s="146">
        <f t="shared" si="9"/>
        <v>3.6781609195402298</v>
      </c>
    </row>
    <row r="65" spans="1:10" ht="13.5" customHeight="1" x14ac:dyDescent="0.25">
      <c r="C65" s="281" t="s">
        <v>381</v>
      </c>
      <c r="D65" s="231" t="s">
        <v>194</v>
      </c>
      <c r="E65" s="227">
        <v>5438</v>
      </c>
      <c r="F65" s="225">
        <f t="shared" si="4"/>
        <v>0.50004597701149422</v>
      </c>
      <c r="G65" s="146">
        <v>1050</v>
      </c>
      <c r="H65" s="146">
        <f t="shared" si="5"/>
        <v>525.04827586206898</v>
      </c>
      <c r="I65" s="146">
        <f t="shared" si="8"/>
        <v>34262550.289655171</v>
      </c>
      <c r="J65" s="146">
        <f t="shared" si="9"/>
        <v>2855212.5241379309</v>
      </c>
    </row>
    <row r="66" spans="1:10" ht="13.5" customHeight="1" x14ac:dyDescent="0.25">
      <c r="C66" s="281" t="s">
        <v>380</v>
      </c>
      <c r="D66" s="231" t="s">
        <v>194</v>
      </c>
      <c r="E66" s="227">
        <v>2719</v>
      </c>
      <c r="F66" s="225">
        <f t="shared" si="4"/>
        <v>0.25002298850574711</v>
      </c>
      <c r="G66" s="146">
        <v>1250</v>
      </c>
      <c r="H66" s="146">
        <f t="shared" si="5"/>
        <v>312.5287356321839</v>
      </c>
      <c r="I66" s="146">
        <f t="shared" si="8"/>
        <v>10197187.586206896</v>
      </c>
      <c r="J66" s="146">
        <f t="shared" si="9"/>
        <v>849765.63218390802</v>
      </c>
    </row>
    <row r="67" spans="1:10" ht="13.5" customHeight="1" x14ac:dyDescent="0.25">
      <c r="C67" s="281"/>
      <c r="D67" s="231"/>
      <c r="E67" s="227"/>
      <c r="F67" s="225"/>
      <c r="G67" s="146"/>
      <c r="H67" s="146"/>
      <c r="I67" s="146"/>
      <c r="J67" s="146"/>
    </row>
    <row r="68" spans="1:10" ht="13.5" customHeight="1" x14ac:dyDescent="0.25">
      <c r="C68" s="281"/>
      <c r="D68" s="230"/>
      <c r="E68" s="227"/>
      <c r="F68" s="226"/>
      <c r="G68" s="146"/>
      <c r="H68" s="146"/>
      <c r="I68" s="146"/>
      <c r="J68" s="146"/>
    </row>
    <row r="69" spans="1:10" ht="13.2" customHeight="1" x14ac:dyDescent="0.25">
      <c r="C69" s="281"/>
      <c r="D69" s="230"/>
      <c r="E69" s="227"/>
      <c r="F69" s="226"/>
      <c r="G69" s="146"/>
      <c r="H69" s="146"/>
      <c r="I69" s="146"/>
      <c r="J69" s="146"/>
    </row>
    <row r="70" spans="1:10" ht="13.2" customHeight="1" x14ac:dyDescent="0.25">
      <c r="C70" s="281"/>
      <c r="D70" s="230"/>
      <c r="E70" s="227"/>
      <c r="F70" s="226"/>
      <c r="G70" s="146"/>
      <c r="H70" s="146"/>
      <c r="I70" s="146"/>
      <c r="J70" s="146"/>
    </row>
    <row r="71" spans="1:10" ht="13.5" customHeight="1" x14ac:dyDescent="0.25">
      <c r="C71" s="281"/>
      <c r="D71" s="230"/>
      <c r="E71" s="227"/>
      <c r="F71" s="226"/>
      <c r="G71" s="271"/>
      <c r="H71" s="146"/>
      <c r="I71" s="146"/>
      <c r="J71" s="146"/>
    </row>
    <row r="72" spans="1:10" x14ac:dyDescent="0.25">
      <c r="C72" s="338" t="s">
        <v>0</v>
      </c>
      <c r="D72" s="339"/>
      <c r="E72" s="9"/>
      <c r="F72" s="9"/>
      <c r="G72" s="272"/>
      <c r="H72" s="272">
        <f>SUM(H52:H71)</f>
        <v>10218.237112643677</v>
      </c>
      <c r="I72" s="272">
        <f>SUM(I52:I69)</f>
        <v>769673603.1359936</v>
      </c>
      <c r="J72" s="272">
        <f>SUM(J52:J71)</f>
        <v>64139466.927999452</v>
      </c>
    </row>
    <row r="73" spans="1:10" ht="11.25" customHeight="1" x14ac:dyDescent="0.25">
      <c r="F73" s="25"/>
      <c r="G73" s="26"/>
      <c r="H73" s="27"/>
    </row>
    <row r="74" spans="1:10" ht="11.25" customHeight="1" x14ac:dyDescent="0.25">
      <c r="F74" s="25"/>
      <c r="H74" s="28"/>
    </row>
    <row r="75" spans="1:10" ht="16.5" customHeight="1" x14ac:dyDescent="0.25">
      <c r="C75" s="29" t="s">
        <v>198</v>
      </c>
      <c r="D75" s="165">
        <f>D76*12</f>
        <v>130500</v>
      </c>
      <c r="F75" s="228"/>
      <c r="G75" s="347"/>
      <c r="H75" s="31"/>
    </row>
    <row r="76" spans="1:10" ht="16.5" customHeight="1" x14ac:dyDescent="0.25">
      <c r="C76" s="29" t="s">
        <v>199</v>
      </c>
      <c r="D76" s="165">
        <v>10875</v>
      </c>
      <c r="E76" s="229"/>
      <c r="F76" s="228"/>
      <c r="G76" s="347"/>
      <c r="H76" s="31"/>
    </row>
    <row r="78" spans="1:10" x14ac:dyDescent="0.25">
      <c r="I78" s="183"/>
    </row>
    <row r="79" spans="1:10" ht="12.75" customHeight="1" x14ac:dyDescent="0.25">
      <c r="A79" s="3" t="s">
        <v>13</v>
      </c>
      <c r="B79" s="287">
        <v>15</v>
      </c>
      <c r="C79" s="321" t="s">
        <v>350</v>
      </c>
      <c r="D79" s="321"/>
      <c r="E79" s="321"/>
    </row>
    <row r="80" spans="1:10" ht="14.25" customHeight="1" x14ac:dyDescent="0.25">
      <c r="C80" s="319" t="s">
        <v>304</v>
      </c>
      <c r="D80" s="327"/>
      <c r="E80" s="319" t="s">
        <v>200</v>
      </c>
      <c r="F80" s="316" t="s">
        <v>201</v>
      </c>
    </row>
    <row r="81" spans="1:16" ht="12.75" customHeight="1" x14ac:dyDescent="0.25">
      <c r="C81" s="328"/>
      <c r="D81" s="329"/>
      <c r="E81" s="320" t="s">
        <v>26</v>
      </c>
      <c r="F81" s="317"/>
      <c r="P81" s="33"/>
    </row>
    <row r="82" spans="1:16" x14ac:dyDescent="0.25">
      <c r="C82" s="17" t="s">
        <v>36</v>
      </c>
      <c r="D82" s="34">
        <v>0.05</v>
      </c>
      <c r="E82" s="146">
        <f>F82/12</f>
        <v>524166.66666666669</v>
      </c>
      <c r="F82" s="146">
        <f>E26*D82</f>
        <v>6290000</v>
      </c>
    </row>
    <row r="83" spans="1:16" x14ac:dyDescent="0.25">
      <c r="C83" s="35" t="s">
        <v>37</v>
      </c>
      <c r="D83" s="36">
        <v>0.1</v>
      </c>
      <c r="E83" s="146">
        <f>F83/12</f>
        <v>2197500</v>
      </c>
      <c r="F83" s="146">
        <f>((E25*D35)+(E26*D36)+(E27*D37)+(E28*D38)+(E29*D39))*D83</f>
        <v>26370000</v>
      </c>
    </row>
    <row r="84" spans="1:16" x14ac:dyDescent="0.25">
      <c r="C84" s="17" t="s">
        <v>305</v>
      </c>
      <c r="D84" s="34" t="s">
        <v>97</v>
      </c>
      <c r="E84" s="146">
        <f>F84/12</f>
        <v>112500</v>
      </c>
      <c r="F84" s="146">
        <f>E43</f>
        <v>1350000</v>
      </c>
    </row>
    <row r="85" spans="1:16" ht="14.25" customHeight="1" x14ac:dyDescent="0.25">
      <c r="C85" s="17" t="s">
        <v>341</v>
      </c>
      <c r="D85" s="34" t="s">
        <v>97</v>
      </c>
      <c r="E85" s="146">
        <f t="shared" ref="E85:E88" si="10">F85/12</f>
        <v>2096666.6666666667</v>
      </c>
      <c r="F85" s="146">
        <f>E44</f>
        <v>25160000</v>
      </c>
    </row>
    <row r="86" spans="1:16" ht="13.5" customHeight="1" x14ac:dyDescent="0.25">
      <c r="C86" s="17" t="s">
        <v>94</v>
      </c>
      <c r="D86" s="18" t="s">
        <v>97</v>
      </c>
      <c r="E86" s="146">
        <f t="shared" si="10"/>
        <v>1848333.3333333333</v>
      </c>
      <c r="F86" s="146">
        <f>E45</f>
        <v>22180000</v>
      </c>
    </row>
    <row r="87" spans="1:16" x14ac:dyDescent="0.25">
      <c r="C87" s="17" t="s">
        <v>95</v>
      </c>
      <c r="D87" s="18" t="s">
        <v>97</v>
      </c>
      <c r="E87" s="146">
        <f t="shared" si="10"/>
        <v>0</v>
      </c>
      <c r="F87" s="146">
        <f>E46</f>
        <v>0</v>
      </c>
    </row>
    <row r="88" spans="1:16" x14ac:dyDescent="0.25">
      <c r="C88" s="37" t="s">
        <v>96</v>
      </c>
      <c r="D88" s="18" t="s">
        <v>97</v>
      </c>
      <c r="E88" s="146">
        <f t="shared" si="10"/>
        <v>0</v>
      </c>
      <c r="F88" s="146">
        <f>E47</f>
        <v>0</v>
      </c>
    </row>
    <row r="89" spans="1:16" x14ac:dyDescent="0.25">
      <c r="C89" s="17" t="s">
        <v>38</v>
      </c>
      <c r="D89" s="18" t="s">
        <v>107</v>
      </c>
      <c r="E89" s="146">
        <f>('[1]INVERSIONES '!D88+'[1]INVERSIONES '!D90+'[1]INVERSIONES '!D91+'[1]INVERSIONES '!D92)</f>
        <v>3248280</v>
      </c>
      <c r="F89" s="146">
        <f>E89*12</f>
        <v>38979360</v>
      </c>
      <c r="I89" s="3"/>
    </row>
    <row r="90" spans="1:16" x14ac:dyDescent="0.25">
      <c r="C90" s="17" t="s">
        <v>45</v>
      </c>
      <c r="D90" s="38" t="s">
        <v>107</v>
      </c>
      <c r="E90" s="146">
        <f>'[1]INVERSIONES '!D89</f>
        <v>3150000</v>
      </c>
      <c r="F90" s="146">
        <f t="shared" ref="F90:F93" si="11">E90*12</f>
        <v>37800000</v>
      </c>
    </row>
    <row r="91" spans="1:16" x14ac:dyDescent="0.25">
      <c r="C91" s="17" t="s">
        <v>413</v>
      </c>
      <c r="D91" s="38"/>
      <c r="E91" s="146">
        <v>700000</v>
      </c>
      <c r="F91" s="146">
        <f t="shared" si="11"/>
        <v>8400000</v>
      </c>
    </row>
    <row r="92" spans="1:16" x14ac:dyDescent="0.25">
      <c r="C92" s="37" t="s">
        <v>415</v>
      </c>
      <c r="D92" s="38"/>
      <c r="E92" s="146">
        <v>6830000</v>
      </c>
      <c r="F92" s="146">
        <f t="shared" si="11"/>
        <v>81960000</v>
      </c>
    </row>
    <row r="93" spans="1:16" x14ac:dyDescent="0.25">
      <c r="C93" s="37" t="s">
        <v>354</v>
      </c>
      <c r="D93" s="38"/>
      <c r="E93" s="146">
        <v>500000</v>
      </c>
      <c r="F93" s="146">
        <f t="shared" si="11"/>
        <v>6000000</v>
      </c>
    </row>
    <row r="94" spans="1:16" x14ac:dyDescent="0.25">
      <c r="C94" s="334" t="s">
        <v>163</v>
      </c>
      <c r="D94" s="335"/>
      <c r="E94" s="220">
        <f>SUM(E82:E93)</f>
        <v>21207446.666666664</v>
      </c>
      <c r="F94" s="220">
        <f>SUM(F82:F93)</f>
        <v>254489360</v>
      </c>
    </row>
    <row r="96" spans="1:16" x14ac:dyDescent="0.25">
      <c r="A96" s="3" t="s">
        <v>13</v>
      </c>
      <c r="B96" s="287">
        <v>16</v>
      </c>
      <c r="C96" s="321" t="s">
        <v>306</v>
      </c>
      <c r="D96" s="321"/>
    </row>
    <row r="97" spans="1:10" x14ac:dyDescent="0.25">
      <c r="C97" s="319" t="s">
        <v>304</v>
      </c>
      <c r="D97" s="327"/>
      <c r="E97" s="319" t="s">
        <v>202</v>
      </c>
      <c r="F97" s="316" t="s">
        <v>201</v>
      </c>
    </row>
    <row r="98" spans="1:10" x14ac:dyDescent="0.25">
      <c r="C98" s="328"/>
      <c r="D98" s="329"/>
      <c r="E98" s="320" t="s">
        <v>26</v>
      </c>
      <c r="F98" s="317"/>
    </row>
    <row r="99" spans="1:10" x14ac:dyDescent="0.25">
      <c r="C99" s="17" t="s">
        <v>44</v>
      </c>
      <c r="D99" s="34" t="s">
        <v>108</v>
      </c>
      <c r="E99" s="4">
        <f>I20</f>
        <v>30540826.638</v>
      </c>
      <c r="F99" s="4">
        <f>E99*12</f>
        <v>366489919.65600002</v>
      </c>
    </row>
    <row r="100" spans="1:10" x14ac:dyDescent="0.25">
      <c r="C100" s="37" t="s">
        <v>412</v>
      </c>
      <c r="D100" s="39" t="s">
        <v>98</v>
      </c>
      <c r="E100" s="4">
        <f>H72*'[1]PROM TAMAÑOS DEL PROYC'!B4</f>
        <v>22224665.719999999</v>
      </c>
      <c r="F100" s="4">
        <f>H72*'[1]PROM TAMAÑOS DEL PROYC'!M5</f>
        <v>933435960.23999989</v>
      </c>
    </row>
    <row r="101" spans="1:10" x14ac:dyDescent="0.25">
      <c r="C101" s="17" t="s">
        <v>93</v>
      </c>
      <c r="D101" s="18" t="s">
        <v>101</v>
      </c>
      <c r="E101" s="4">
        <f>E94</f>
        <v>21207446.666666664</v>
      </c>
      <c r="F101" s="4">
        <f>E101*12</f>
        <v>254489359.99999997</v>
      </c>
    </row>
    <row r="102" spans="1:10" x14ac:dyDescent="0.25">
      <c r="C102" s="334" t="s">
        <v>163</v>
      </c>
      <c r="D102" s="335"/>
      <c r="E102" s="188">
        <f>SUM(E99:E101)</f>
        <v>73972939.024666667</v>
      </c>
      <c r="F102" s="188">
        <f>SUM(F99:F101)</f>
        <v>1554415239.8959999</v>
      </c>
    </row>
    <row r="104" spans="1:10" x14ac:dyDescent="0.25">
      <c r="A104" s="3" t="s">
        <v>13</v>
      </c>
      <c r="B104" s="287">
        <v>17</v>
      </c>
      <c r="C104" s="321" t="s">
        <v>41</v>
      </c>
      <c r="D104" s="321"/>
    </row>
    <row r="105" spans="1:10" x14ac:dyDescent="0.25">
      <c r="C105" s="316" t="s">
        <v>304</v>
      </c>
      <c r="D105" s="319" t="s">
        <v>162</v>
      </c>
      <c r="E105" s="319" t="s">
        <v>182</v>
      </c>
      <c r="F105" s="322" t="s">
        <v>183</v>
      </c>
      <c r="G105" s="322" t="s">
        <v>23</v>
      </c>
      <c r="H105" s="342" t="s">
        <v>203</v>
      </c>
      <c r="I105" s="343"/>
      <c r="J105" s="316" t="s">
        <v>185</v>
      </c>
    </row>
    <row r="106" spans="1:10" x14ac:dyDescent="0.25">
      <c r="C106" s="318"/>
      <c r="D106" s="320"/>
      <c r="E106" s="320" t="s">
        <v>26</v>
      </c>
      <c r="F106" s="323"/>
      <c r="G106" s="323"/>
      <c r="H106" s="213" t="s">
        <v>204</v>
      </c>
      <c r="I106" s="213" t="s">
        <v>163</v>
      </c>
      <c r="J106" s="318"/>
    </row>
    <row r="107" spans="1:10" x14ac:dyDescent="0.25">
      <c r="C107" s="284" t="s">
        <v>401</v>
      </c>
      <c r="D107" s="285">
        <v>1</v>
      </c>
      <c r="E107" s="301">
        <f>+H3*6</f>
        <v>8541000</v>
      </c>
      <c r="F107" s="301"/>
      <c r="G107" s="303">
        <f>((E107+F107)*$E$11)-(F107*($E$9+$E$8+$E$6+$E$10))</f>
        <v>4592410.29</v>
      </c>
      <c r="H107" s="303">
        <f>E107+F107+G107</f>
        <v>13133410.289999999</v>
      </c>
      <c r="I107" s="303">
        <f>D107*H107</f>
        <v>13133410.289999999</v>
      </c>
      <c r="J107" s="303">
        <f>I107*12</f>
        <v>157600923.47999999</v>
      </c>
    </row>
    <row r="108" spans="1:10" x14ac:dyDescent="0.25">
      <c r="C108" s="284" t="s">
        <v>402</v>
      </c>
      <c r="D108" s="285">
        <v>2</v>
      </c>
      <c r="E108" s="301">
        <f>+H3*1</f>
        <v>1423500</v>
      </c>
      <c r="F108" s="301">
        <f>+H4</f>
        <v>200000</v>
      </c>
      <c r="G108" s="303">
        <f t="shared" ref="G108:G112" si="12">((E108+F108)*$E$11)-(F108*($E$9+$E$8+$E$6+$E$10))</f>
        <v>800733.71499999997</v>
      </c>
      <c r="H108" s="303">
        <f t="shared" ref="H108:H112" si="13">E108+F108+G108</f>
        <v>2424233.7149999999</v>
      </c>
      <c r="I108" s="303">
        <f t="shared" ref="I108:I112" si="14">D108*H108</f>
        <v>4848467.43</v>
      </c>
      <c r="J108" s="303">
        <f t="shared" ref="J108:J112" si="15">I108*12</f>
        <v>58181609.159999996</v>
      </c>
    </row>
    <row r="109" spans="1:10" x14ac:dyDescent="0.25">
      <c r="C109" s="284" t="s">
        <v>403</v>
      </c>
      <c r="D109" s="285">
        <v>1</v>
      </c>
      <c r="E109" s="301">
        <f>+H3*1</f>
        <v>1423500</v>
      </c>
      <c r="F109" s="301">
        <f>+H4</f>
        <v>200000</v>
      </c>
      <c r="G109" s="303">
        <f t="shared" si="12"/>
        <v>800733.71499999997</v>
      </c>
      <c r="H109" s="303">
        <f t="shared" si="13"/>
        <v>2424233.7149999999</v>
      </c>
      <c r="I109" s="303">
        <f t="shared" si="14"/>
        <v>2424233.7149999999</v>
      </c>
      <c r="J109" s="303">
        <f t="shared" si="15"/>
        <v>29090804.579999998</v>
      </c>
    </row>
    <row r="110" spans="1:10" x14ac:dyDescent="0.25">
      <c r="C110" s="284"/>
      <c r="D110" s="285"/>
      <c r="E110" s="301"/>
      <c r="F110" s="301"/>
      <c r="G110" s="303">
        <f t="shared" si="12"/>
        <v>0</v>
      </c>
      <c r="H110" s="303">
        <f t="shared" si="13"/>
        <v>0</v>
      </c>
      <c r="I110" s="303">
        <f t="shared" si="14"/>
        <v>0</v>
      </c>
      <c r="J110" s="303">
        <f t="shared" si="15"/>
        <v>0</v>
      </c>
    </row>
    <row r="111" spans="1:10" x14ac:dyDescent="0.25">
      <c r="C111" s="284"/>
      <c r="D111" s="285"/>
      <c r="E111" s="301"/>
      <c r="F111" s="301"/>
      <c r="G111" s="303">
        <f t="shared" si="12"/>
        <v>0</v>
      </c>
      <c r="H111" s="303">
        <f t="shared" si="13"/>
        <v>0</v>
      </c>
      <c r="I111" s="303">
        <f t="shared" si="14"/>
        <v>0</v>
      </c>
      <c r="J111" s="303">
        <f t="shared" si="15"/>
        <v>0</v>
      </c>
    </row>
    <row r="112" spans="1:10" x14ac:dyDescent="0.25">
      <c r="C112" s="284"/>
      <c r="D112" s="285"/>
      <c r="E112" s="301"/>
      <c r="F112" s="301"/>
      <c r="G112" s="303">
        <f t="shared" si="12"/>
        <v>0</v>
      </c>
      <c r="H112" s="303">
        <f t="shared" si="13"/>
        <v>0</v>
      </c>
      <c r="I112" s="303">
        <f t="shared" si="14"/>
        <v>0</v>
      </c>
      <c r="J112" s="303">
        <f t="shared" si="15"/>
        <v>0</v>
      </c>
    </row>
    <row r="113" spans="1:11" x14ac:dyDescent="0.25">
      <c r="C113" s="280" t="s">
        <v>163</v>
      </c>
      <c r="D113" s="217">
        <f t="shared" ref="D113:I113" si="16">SUM(D107:D107)</f>
        <v>1</v>
      </c>
      <c r="E113" s="304">
        <f t="shared" si="16"/>
        <v>8541000</v>
      </c>
      <c r="F113" s="304">
        <f t="shared" si="16"/>
        <v>0</v>
      </c>
      <c r="G113" s="304">
        <f>SUM(G107:G112)</f>
        <v>6193877.7199999997</v>
      </c>
      <c r="H113" s="304">
        <f>SUM(H107:H109)</f>
        <v>17981877.719999999</v>
      </c>
      <c r="I113" s="304">
        <f>SUM(I107:I109)</f>
        <v>20406111.434999999</v>
      </c>
      <c r="J113" s="304">
        <f>SUM(J107:J112)</f>
        <v>244873337.21999997</v>
      </c>
    </row>
    <row r="115" spans="1:11" x14ac:dyDescent="0.25">
      <c r="A115" s="3" t="s">
        <v>13</v>
      </c>
      <c r="B115" s="287">
        <v>18</v>
      </c>
      <c r="C115" s="321" t="s">
        <v>39</v>
      </c>
      <c r="D115" s="321"/>
    </row>
    <row r="116" spans="1:11" x14ac:dyDescent="0.25">
      <c r="C116" s="319" t="s">
        <v>304</v>
      </c>
      <c r="D116" s="327"/>
      <c r="E116" s="319" t="s">
        <v>200</v>
      </c>
      <c r="F116" s="316" t="s">
        <v>201</v>
      </c>
    </row>
    <row r="117" spans="1:11" x14ac:dyDescent="0.25">
      <c r="C117" s="328"/>
      <c r="D117" s="329"/>
      <c r="E117" s="320" t="s">
        <v>26</v>
      </c>
      <c r="F117" s="317"/>
    </row>
    <row r="118" spans="1:11" x14ac:dyDescent="0.25">
      <c r="C118" s="17" t="s">
        <v>36</v>
      </c>
      <c r="D118" s="40">
        <v>0.08</v>
      </c>
      <c r="E118" s="41">
        <f t="shared" ref="E118:E124" si="17">F118/12</f>
        <v>0</v>
      </c>
      <c r="F118" s="4">
        <f>E28*D118</f>
        <v>0</v>
      </c>
    </row>
    <row r="119" spans="1:11" x14ac:dyDescent="0.25">
      <c r="C119" s="37" t="s">
        <v>37</v>
      </c>
      <c r="D119" s="42">
        <v>0.05</v>
      </c>
      <c r="E119" s="41">
        <f>F119/12</f>
        <v>12499.999999999998</v>
      </c>
      <c r="F119" s="41">
        <f>((E25*E35)+(E26*E36)+(E27*E37)+(E28*E38)+(E29*E39))*D119</f>
        <v>149999.99999999997</v>
      </c>
    </row>
    <row r="120" spans="1:11" x14ac:dyDescent="0.25">
      <c r="C120" s="17" t="s">
        <v>305</v>
      </c>
      <c r="D120" s="43" t="s">
        <v>97</v>
      </c>
      <c r="E120" s="41">
        <f t="shared" si="17"/>
        <v>12499.999999999998</v>
      </c>
      <c r="F120" s="4">
        <f>F43</f>
        <v>149999.99999999997</v>
      </c>
      <c r="J120" s="16"/>
    </row>
    <row r="121" spans="1:11" x14ac:dyDescent="0.25">
      <c r="C121" s="17" t="s">
        <v>341</v>
      </c>
      <c r="D121" s="44" t="s">
        <v>97</v>
      </c>
      <c r="E121" s="41">
        <f t="shared" si="17"/>
        <v>0</v>
      </c>
      <c r="F121" s="4">
        <f>F44</f>
        <v>0</v>
      </c>
      <c r="K121" s="2" t="s">
        <v>128</v>
      </c>
    </row>
    <row r="122" spans="1:11" x14ac:dyDescent="0.25">
      <c r="C122" s="17" t="s">
        <v>94</v>
      </c>
      <c r="D122" s="43" t="s">
        <v>97</v>
      </c>
      <c r="E122" s="41">
        <f t="shared" si="17"/>
        <v>0</v>
      </c>
      <c r="F122" s="4">
        <f>F45</f>
        <v>0</v>
      </c>
    </row>
    <row r="123" spans="1:11" x14ac:dyDescent="0.25">
      <c r="C123" s="17" t="s">
        <v>95</v>
      </c>
      <c r="D123" s="43" t="s">
        <v>97</v>
      </c>
      <c r="E123" s="41">
        <f t="shared" si="17"/>
        <v>0</v>
      </c>
      <c r="F123" s="4">
        <f>F46</f>
        <v>0</v>
      </c>
    </row>
    <row r="124" spans="1:11" x14ac:dyDescent="0.25">
      <c r="C124" s="17" t="s">
        <v>96</v>
      </c>
      <c r="D124" s="43" t="s">
        <v>97</v>
      </c>
      <c r="E124" s="41">
        <f t="shared" si="17"/>
        <v>0</v>
      </c>
      <c r="F124" s="4">
        <f>F47</f>
        <v>0</v>
      </c>
    </row>
    <row r="125" spans="1:11" x14ac:dyDescent="0.25">
      <c r="C125" s="37" t="s">
        <v>45</v>
      </c>
      <c r="D125" s="43" t="s">
        <v>107</v>
      </c>
      <c r="E125" s="45">
        <f>'[1]INVERSIONES '!E89</f>
        <v>1350000.0000000002</v>
      </c>
      <c r="F125" s="4">
        <f t="shared" ref="F125:F128" si="18">E125*12</f>
        <v>16200000.000000004</v>
      </c>
    </row>
    <row r="126" spans="1:11" x14ac:dyDescent="0.25">
      <c r="C126" s="17" t="s">
        <v>38</v>
      </c>
      <c r="D126" s="43" t="s">
        <v>107</v>
      </c>
      <c r="E126" s="41">
        <f>('[1]INVERSIONES '!E88+'[1]INVERSIONES '!E90+'[1]INVERSIONES '!E91+'[1]INVERSIONES '!E92)</f>
        <v>384120.00000000012</v>
      </c>
      <c r="F126" s="4">
        <f t="shared" si="18"/>
        <v>4609440.0000000019</v>
      </c>
    </row>
    <row r="127" spans="1:11" hidden="1" x14ac:dyDescent="0.25">
      <c r="C127" s="37" t="s">
        <v>40</v>
      </c>
      <c r="D127" s="46"/>
      <c r="E127" s="47">
        <f>'[1]INVERSIONES '!E89</f>
        <v>1350000.0000000002</v>
      </c>
      <c r="F127" s="4">
        <f t="shared" si="18"/>
        <v>16200000.000000004</v>
      </c>
    </row>
    <row r="128" spans="1:11" x14ac:dyDescent="0.25">
      <c r="C128" s="17" t="s">
        <v>11</v>
      </c>
      <c r="D128" s="43"/>
      <c r="E128" s="41">
        <v>250</v>
      </c>
      <c r="F128" s="4">
        <f t="shared" si="18"/>
        <v>3000</v>
      </c>
    </row>
    <row r="129" spans="1:10" x14ac:dyDescent="0.25">
      <c r="C129" s="17" t="s">
        <v>307</v>
      </c>
      <c r="D129" s="43"/>
      <c r="E129" s="41">
        <f>F129/12</f>
        <v>1800000</v>
      </c>
      <c r="F129" s="4">
        <f>'[1]INVERSIONES '!D73</f>
        <v>21600000</v>
      </c>
    </row>
    <row r="130" spans="1:10" x14ac:dyDescent="0.25">
      <c r="C130" s="334" t="s">
        <v>163</v>
      </c>
      <c r="D130" s="335"/>
      <c r="E130" s="188">
        <f>SUM(E118:E129)</f>
        <v>4909370.0000000009</v>
      </c>
      <c r="F130" s="188">
        <f>SUM(F118:F129)</f>
        <v>58912440.000000015</v>
      </c>
      <c r="G130" s="16"/>
    </row>
    <row r="132" spans="1:10" x14ac:dyDescent="0.25">
      <c r="A132" s="3" t="s">
        <v>13</v>
      </c>
      <c r="B132" s="287">
        <v>19</v>
      </c>
      <c r="C132" s="3" t="s">
        <v>42</v>
      </c>
    </row>
    <row r="133" spans="1:10" x14ac:dyDescent="0.25">
      <c r="C133" s="316" t="s">
        <v>304</v>
      </c>
      <c r="D133" s="319" t="s">
        <v>162</v>
      </c>
      <c r="E133" s="319" t="s">
        <v>182</v>
      </c>
      <c r="F133" s="322" t="s">
        <v>183</v>
      </c>
      <c r="G133" s="322" t="s">
        <v>205</v>
      </c>
      <c r="H133" s="342" t="s">
        <v>203</v>
      </c>
      <c r="I133" s="343"/>
      <c r="J133" s="316" t="s">
        <v>185</v>
      </c>
    </row>
    <row r="134" spans="1:10" x14ac:dyDescent="0.25">
      <c r="C134" s="318"/>
      <c r="D134" s="320"/>
      <c r="E134" s="320" t="s">
        <v>26</v>
      </c>
      <c r="F134" s="323"/>
      <c r="G134" s="323"/>
      <c r="H134" s="213" t="s">
        <v>204</v>
      </c>
      <c r="I134" s="213" t="s">
        <v>163</v>
      </c>
      <c r="J134" s="318"/>
    </row>
    <row r="135" spans="1:10" x14ac:dyDescent="0.25">
      <c r="C135" s="284" t="s">
        <v>404</v>
      </c>
      <c r="D135" s="285">
        <v>1</v>
      </c>
      <c r="E135" s="145">
        <f>+H3*4</f>
        <v>5694000</v>
      </c>
      <c r="F135" s="301"/>
      <c r="G135" s="145">
        <f>(E135+F135)*$E$11</f>
        <v>3061606.86</v>
      </c>
      <c r="H135" s="145">
        <f>E135+F135+G135</f>
        <v>8755606.8599999994</v>
      </c>
      <c r="I135" s="145">
        <f>D135*H135</f>
        <v>8755606.8599999994</v>
      </c>
      <c r="J135" s="145">
        <f>+I135*12</f>
        <v>105067282.31999999</v>
      </c>
    </row>
    <row r="136" spans="1:10" x14ac:dyDescent="0.25">
      <c r="C136" s="284" t="s">
        <v>405</v>
      </c>
      <c r="D136" s="286">
        <v>1</v>
      </c>
      <c r="E136" s="145">
        <f>+H3*2</f>
        <v>2847000</v>
      </c>
      <c r="F136" s="301"/>
      <c r="G136" s="145">
        <f t="shared" ref="G136:G138" si="19">(E136+F136)*$E$11</f>
        <v>1530803.43</v>
      </c>
      <c r="H136" s="145">
        <f t="shared" ref="H136:H138" si="20">E136+F136+G136</f>
        <v>4377803.43</v>
      </c>
      <c r="I136" s="145">
        <f t="shared" ref="I136:I138" si="21">D136*H136</f>
        <v>4377803.43</v>
      </c>
      <c r="J136" s="145">
        <f t="shared" ref="J136:J138" si="22">+I136*12</f>
        <v>52533641.159999996</v>
      </c>
    </row>
    <row r="137" spans="1:10" x14ac:dyDescent="0.25">
      <c r="C137" s="284" t="s">
        <v>406</v>
      </c>
      <c r="D137" s="286">
        <v>1</v>
      </c>
      <c r="E137" s="145">
        <f>+H3*2</f>
        <v>2847000</v>
      </c>
      <c r="F137" s="301"/>
      <c r="G137" s="145">
        <f t="shared" si="19"/>
        <v>1530803.43</v>
      </c>
      <c r="H137" s="145">
        <f t="shared" si="20"/>
        <v>4377803.43</v>
      </c>
      <c r="I137" s="145">
        <f t="shared" si="21"/>
        <v>4377803.43</v>
      </c>
      <c r="J137" s="145">
        <f t="shared" si="22"/>
        <v>52533641.159999996</v>
      </c>
    </row>
    <row r="138" spans="1:10" x14ac:dyDescent="0.25">
      <c r="C138" s="284" t="s">
        <v>407</v>
      </c>
      <c r="D138" s="286">
        <v>2</v>
      </c>
      <c r="E138" s="145">
        <f>+H3*1.5</f>
        <v>2135250</v>
      </c>
      <c r="F138" s="301">
        <f>+H4</f>
        <v>200000</v>
      </c>
      <c r="G138" s="145">
        <f>((E138+F138)*$E$11)-(F138*($E$9+$E$8+$E$6+$E$10))</f>
        <v>1183434.5725</v>
      </c>
      <c r="H138" s="145">
        <f t="shared" si="20"/>
        <v>3518684.5724999998</v>
      </c>
      <c r="I138" s="145">
        <f t="shared" si="21"/>
        <v>7037369.1449999996</v>
      </c>
      <c r="J138" s="145">
        <f t="shared" si="22"/>
        <v>84448429.739999995</v>
      </c>
    </row>
    <row r="139" spans="1:10" x14ac:dyDescent="0.25">
      <c r="C139" s="280" t="s">
        <v>163</v>
      </c>
      <c r="D139" s="217">
        <f>SUM(D135:D138)</f>
        <v>5</v>
      </c>
      <c r="E139" s="302">
        <f t="shared" ref="E139:I139" si="23">SUM(E135:E135)</f>
        <v>5694000</v>
      </c>
      <c r="F139" s="302">
        <f t="shared" si="23"/>
        <v>0</v>
      </c>
      <c r="G139" s="302">
        <f>SUM(G135:G138)</f>
        <v>7306648.2924999995</v>
      </c>
      <c r="H139" s="302">
        <f t="shared" ref="H139:I139" si="24">SUM(H135:H138)</f>
        <v>21029898.292499997</v>
      </c>
      <c r="I139" s="302">
        <f t="shared" si="24"/>
        <v>24548582.864999998</v>
      </c>
      <c r="J139" s="302">
        <f>SUM(J135:J138)</f>
        <v>294582994.38</v>
      </c>
    </row>
    <row r="140" spans="1:10" x14ac:dyDescent="0.25">
      <c r="C140" s="48"/>
      <c r="D140" s="49"/>
      <c r="E140" s="50"/>
      <c r="F140" s="50"/>
      <c r="G140" s="50"/>
      <c r="H140" s="50"/>
      <c r="I140" s="50"/>
      <c r="J140" s="50"/>
    </row>
    <row r="141" spans="1:10" ht="12.9" customHeight="1" x14ac:dyDescent="0.25">
      <c r="A141" s="3" t="s">
        <v>13</v>
      </c>
      <c r="B141" s="287" t="s">
        <v>166</v>
      </c>
      <c r="C141" s="321" t="s">
        <v>158</v>
      </c>
      <c r="D141" s="321"/>
      <c r="E141" s="50"/>
      <c r="F141" s="50"/>
      <c r="G141" s="50"/>
      <c r="H141" s="50"/>
      <c r="I141" s="50"/>
      <c r="J141" s="50"/>
    </row>
    <row r="142" spans="1:10" ht="12.9" customHeight="1" x14ac:dyDescent="0.25">
      <c r="C142" s="319" t="s">
        <v>304</v>
      </c>
      <c r="D142" s="325"/>
      <c r="E142" s="319" t="s">
        <v>200</v>
      </c>
      <c r="F142" s="316" t="s">
        <v>201</v>
      </c>
      <c r="G142" s="50"/>
      <c r="H142" s="50"/>
      <c r="I142" s="50"/>
      <c r="J142" s="50"/>
    </row>
    <row r="143" spans="1:10" ht="12.9" customHeight="1" x14ac:dyDescent="0.25">
      <c r="C143" s="320"/>
      <c r="D143" s="326"/>
      <c r="E143" s="320" t="s">
        <v>26</v>
      </c>
      <c r="F143" s="317"/>
      <c r="G143" s="50"/>
      <c r="H143" s="50"/>
      <c r="I143" s="50"/>
      <c r="J143" s="50"/>
    </row>
    <row r="144" spans="1:10" ht="12.9" customHeight="1" x14ac:dyDescent="0.25">
      <c r="C144" s="51" t="s">
        <v>323</v>
      </c>
      <c r="D144" s="40"/>
      <c r="E144" s="41">
        <v>15000000</v>
      </c>
      <c r="F144" s="4">
        <f>+E144*12</f>
        <v>180000000</v>
      </c>
      <c r="G144" s="50"/>
      <c r="H144" s="50"/>
      <c r="I144" s="50"/>
      <c r="J144" s="50"/>
    </row>
    <row r="145" spans="1:10" ht="12.9" customHeight="1" x14ac:dyDescent="0.25">
      <c r="C145" s="17"/>
      <c r="D145" s="52"/>
      <c r="E145" s="41"/>
      <c r="F145" s="4"/>
      <c r="G145" s="50"/>
      <c r="H145" s="50"/>
      <c r="I145" s="50"/>
      <c r="J145" s="50"/>
    </row>
    <row r="146" spans="1:10" ht="12.9" customHeight="1" x14ac:dyDescent="0.25">
      <c r="C146" s="307" t="s">
        <v>163</v>
      </c>
      <c r="D146" s="324"/>
      <c r="E146" s="188">
        <f>SUM(E144:E145)</f>
        <v>15000000</v>
      </c>
      <c r="F146" s="188">
        <f>SUM(F144:F145)</f>
        <v>180000000</v>
      </c>
      <c r="G146" s="50"/>
      <c r="H146" s="50"/>
      <c r="I146" s="50"/>
      <c r="J146" s="50"/>
    </row>
    <row r="147" spans="1:10" x14ac:dyDescent="0.25">
      <c r="C147" s="48"/>
      <c r="D147" s="49"/>
      <c r="E147" s="50"/>
      <c r="F147" s="50"/>
      <c r="G147" s="50"/>
      <c r="H147" s="50"/>
      <c r="I147" s="50"/>
      <c r="J147" s="50"/>
    </row>
    <row r="148" spans="1:10" x14ac:dyDescent="0.25">
      <c r="A148" s="3" t="s">
        <v>13</v>
      </c>
      <c r="B148" s="287">
        <v>20</v>
      </c>
      <c r="C148" s="321" t="s">
        <v>86</v>
      </c>
      <c r="D148" s="321"/>
    </row>
    <row r="149" spans="1:10" x14ac:dyDescent="0.25">
      <c r="C149" s="319" t="s">
        <v>304</v>
      </c>
      <c r="D149" s="327"/>
      <c r="E149" s="319" t="s">
        <v>200</v>
      </c>
      <c r="F149" s="316" t="s">
        <v>201</v>
      </c>
    </row>
    <row r="150" spans="1:10" x14ac:dyDescent="0.25">
      <c r="C150" s="328"/>
      <c r="D150" s="329"/>
      <c r="E150" s="320" t="s">
        <v>26</v>
      </c>
      <c r="F150" s="317"/>
    </row>
    <row r="151" spans="1:10" x14ac:dyDescent="0.25">
      <c r="C151" s="17" t="s">
        <v>41</v>
      </c>
      <c r="D151" s="34" t="s">
        <v>110</v>
      </c>
      <c r="E151" s="4">
        <f>F151/12</f>
        <v>20406111.434999999</v>
      </c>
      <c r="F151" s="4">
        <f>J113</f>
        <v>244873337.21999997</v>
      </c>
    </row>
    <row r="152" spans="1:10" x14ac:dyDescent="0.25">
      <c r="C152" s="35" t="s">
        <v>100</v>
      </c>
      <c r="D152" s="36" t="s">
        <v>112</v>
      </c>
      <c r="E152" s="4">
        <f>F152/12</f>
        <v>24548582.864999998</v>
      </c>
      <c r="F152" s="4">
        <f>J139</f>
        <v>294582994.38</v>
      </c>
    </row>
    <row r="153" spans="1:10" x14ac:dyDescent="0.25">
      <c r="C153" s="17" t="s">
        <v>39</v>
      </c>
      <c r="D153" s="40" t="s">
        <v>111</v>
      </c>
      <c r="E153" s="41">
        <f>F153/12</f>
        <v>4909370.0000000009</v>
      </c>
      <c r="F153" s="4">
        <f>F130</f>
        <v>58912440.000000015</v>
      </c>
    </row>
    <row r="154" spans="1:10" x14ac:dyDescent="0.25">
      <c r="C154" s="17" t="s">
        <v>159</v>
      </c>
      <c r="D154" s="40" t="s">
        <v>160</v>
      </c>
      <c r="E154" s="41">
        <f>E146</f>
        <v>15000000</v>
      </c>
      <c r="F154" s="4">
        <f>F146</f>
        <v>180000000</v>
      </c>
    </row>
    <row r="155" spans="1:10" x14ac:dyDescent="0.25">
      <c r="C155" s="332" t="s">
        <v>163</v>
      </c>
      <c r="D155" s="333"/>
      <c r="E155" s="188">
        <f>SUM(E151:E154)</f>
        <v>64864064.299999997</v>
      </c>
      <c r="F155" s="188">
        <f>SUM(F151:F154)</f>
        <v>778368771.5999999</v>
      </c>
    </row>
    <row r="156" spans="1:10" x14ac:dyDescent="0.25">
      <c r="C156" s="48"/>
      <c r="D156" s="48"/>
      <c r="E156" s="50"/>
      <c r="F156" s="50"/>
    </row>
    <row r="157" spans="1:10" x14ac:dyDescent="0.25">
      <c r="C157" s="53"/>
      <c r="D157" s="54"/>
    </row>
    <row r="158" spans="1:10" x14ac:dyDescent="0.25">
      <c r="A158" s="3" t="s">
        <v>13</v>
      </c>
      <c r="B158" s="287">
        <v>21</v>
      </c>
      <c r="C158" s="321" t="s">
        <v>4</v>
      </c>
      <c r="D158" s="321"/>
    </row>
    <row r="159" spans="1:10" x14ac:dyDescent="0.25">
      <c r="C159" s="319" t="s">
        <v>207</v>
      </c>
      <c r="D159" s="327"/>
      <c r="E159" s="316" t="s">
        <v>206</v>
      </c>
    </row>
    <row r="160" spans="1:10" x14ac:dyDescent="0.25">
      <c r="C160" s="328"/>
      <c r="D160" s="329"/>
      <c r="E160" s="318" t="s">
        <v>26</v>
      </c>
    </row>
    <row r="161" spans="1:7" x14ac:dyDescent="0.25">
      <c r="C161" s="17" t="s">
        <v>52</v>
      </c>
      <c r="D161" s="34" t="s">
        <v>113</v>
      </c>
      <c r="E161" s="293">
        <v>1819108.3855321496</v>
      </c>
      <c r="F161" s="164" t="s">
        <v>330</v>
      </c>
    </row>
    <row r="162" spans="1:7" ht="13.8" thickBot="1" x14ac:dyDescent="0.3">
      <c r="G162" s="3"/>
    </row>
    <row r="163" spans="1:7" ht="13.8" thickBot="1" x14ac:dyDescent="0.3">
      <c r="C163" s="2" t="s">
        <v>157</v>
      </c>
      <c r="F163" s="55">
        <v>1</v>
      </c>
    </row>
    <row r="165" spans="1:7" x14ac:dyDescent="0.25">
      <c r="A165" s="3" t="s">
        <v>13</v>
      </c>
      <c r="B165" s="287">
        <v>22</v>
      </c>
      <c r="C165" s="321" t="s">
        <v>48</v>
      </c>
      <c r="D165" s="321"/>
    </row>
    <row r="166" spans="1:7" x14ac:dyDescent="0.25">
      <c r="C166" s="319" t="s">
        <v>346</v>
      </c>
      <c r="D166" s="327"/>
      <c r="E166" s="319" t="s">
        <v>206</v>
      </c>
      <c r="F166" s="316" t="s">
        <v>208</v>
      </c>
    </row>
    <row r="167" spans="1:7" x14ac:dyDescent="0.25">
      <c r="C167" s="328"/>
      <c r="D167" s="329"/>
      <c r="E167" s="320" t="s">
        <v>26</v>
      </c>
      <c r="F167" s="318"/>
    </row>
    <row r="168" spans="1:7" ht="13.5" customHeight="1" x14ac:dyDescent="0.25">
      <c r="C168" s="284" t="s">
        <v>308</v>
      </c>
      <c r="D168" s="18" t="s">
        <v>117</v>
      </c>
      <c r="E168" s="4">
        <f>E102</f>
        <v>73972939.024666667</v>
      </c>
      <c r="F168" s="41">
        <f>+E168*F163</f>
        <v>73972939.024666667</v>
      </c>
    </row>
    <row r="169" spans="1:7" x14ac:dyDescent="0.25">
      <c r="C169" s="284" t="s">
        <v>49</v>
      </c>
      <c r="D169" s="18" t="s">
        <v>118</v>
      </c>
      <c r="E169" s="4">
        <f>E155</f>
        <v>64864064.299999997</v>
      </c>
      <c r="F169" s="41">
        <f>E169*F163</f>
        <v>64864064.299999997</v>
      </c>
    </row>
    <row r="170" spans="1:7" x14ac:dyDescent="0.25">
      <c r="C170" s="284" t="s">
        <v>4</v>
      </c>
      <c r="D170" s="18" t="s">
        <v>105</v>
      </c>
      <c r="E170" s="4">
        <f>E161</f>
        <v>1819108.3855321496</v>
      </c>
      <c r="F170" s="41">
        <f>E161</f>
        <v>1819108.3855321496</v>
      </c>
    </row>
    <row r="171" spans="1:7" x14ac:dyDescent="0.25">
      <c r="C171" s="284" t="s">
        <v>102</v>
      </c>
      <c r="D171" s="18" t="s">
        <v>116</v>
      </c>
      <c r="E171" s="4">
        <f>(E129+E124+E123+E122+E121+E120+E84+E85+E86+E87+E88)</f>
        <v>5870000</v>
      </c>
      <c r="F171" s="4">
        <f>E171*F163</f>
        <v>5870000</v>
      </c>
    </row>
    <row r="172" spans="1:7" x14ac:dyDescent="0.25">
      <c r="C172" s="334" t="s">
        <v>163</v>
      </c>
      <c r="D172" s="335"/>
      <c r="E172" s="188">
        <f>SUM(E168:E170)-E171</f>
        <v>134786111.71019882</v>
      </c>
      <c r="F172" s="188">
        <f>SUM(F168:F170)-F171</f>
        <v>134786111.71019882</v>
      </c>
    </row>
    <row r="174" spans="1:7" x14ac:dyDescent="0.25">
      <c r="A174" s="3" t="s">
        <v>13</v>
      </c>
      <c r="B174" s="287">
        <v>23</v>
      </c>
      <c r="C174" s="321" t="s">
        <v>53</v>
      </c>
      <c r="D174" s="321"/>
    </row>
    <row r="175" spans="1:7" x14ac:dyDescent="0.25">
      <c r="C175" s="319" t="s">
        <v>209</v>
      </c>
      <c r="D175" s="327"/>
      <c r="E175" s="316" t="s">
        <v>172</v>
      </c>
    </row>
    <row r="176" spans="1:7" x14ac:dyDescent="0.25">
      <c r="C176" s="328"/>
      <c r="D176" s="329"/>
      <c r="E176" s="318" t="s">
        <v>26</v>
      </c>
    </row>
    <row r="177" spans="1:8" x14ac:dyDescent="0.25">
      <c r="C177" s="284" t="s">
        <v>15</v>
      </c>
      <c r="D177" s="18" t="s">
        <v>104</v>
      </c>
      <c r="E177" s="4">
        <f>'[1]INVERSIONES '!D66</f>
        <v>266700000</v>
      </c>
    </row>
    <row r="178" spans="1:8" x14ac:dyDescent="0.25">
      <c r="C178" s="284" t="s">
        <v>54</v>
      </c>
      <c r="D178" s="18" t="s">
        <v>109</v>
      </c>
      <c r="E178" s="4">
        <f>'[1]INVERSIONES '!D72</f>
        <v>108000000</v>
      </c>
    </row>
    <row r="179" spans="1:8" x14ac:dyDescent="0.25">
      <c r="C179" s="284" t="s">
        <v>66</v>
      </c>
      <c r="D179" s="18" t="s">
        <v>119</v>
      </c>
      <c r="E179" s="4">
        <f>F172</f>
        <v>134786111.71019882</v>
      </c>
    </row>
    <row r="180" spans="1:8" x14ac:dyDescent="0.25">
      <c r="C180" s="334" t="s">
        <v>163</v>
      </c>
      <c r="D180" s="335"/>
      <c r="E180" s="188">
        <f>SUM(E177:E179)</f>
        <v>509486111.71019882</v>
      </c>
    </row>
    <row r="181" spans="1:8" x14ac:dyDescent="0.25">
      <c r="G181" s="183"/>
      <c r="H181" s="16"/>
    </row>
    <row r="182" spans="1:8" x14ac:dyDescent="0.25">
      <c r="G182" s="3"/>
      <c r="H182" s="16"/>
    </row>
    <row r="183" spans="1:8" x14ac:dyDescent="0.25">
      <c r="A183" s="3" t="s">
        <v>13</v>
      </c>
      <c r="B183" s="3">
        <v>24</v>
      </c>
      <c r="C183" s="218" t="s">
        <v>53</v>
      </c>
      <c r="D183" s="4">
        <f>E180</f>
        <v>509486111.71019882</v>
      </c>
      <c r="E183" s="174">
        <f>+E180</f>
        <v>509486111.71019882</v>
      </c>
      <c r="G183" s="3"/>
      <c r="H183" s="16"/>
    </row>
    <row r="184" spans="1:8" x14ac:dyDescent="0.25">
      <c r="C184" s="218" t="s">
        <v>68</v>
      </c>
      <c r="D184" s="4">
        <f>+E180-[1]CRÉDITO!F3</f>
        <v>305691667.02611929</v>
      </c>
      <c r="E184" s="174">
        <f>+$E$180*C187</f>
        <v>305691667.02611929</v>
      </c>
    </row>
    <row r="185" spans="1:8" x14ac:dyDescent="0.25">
      <c r="C185" s="218" t="s">
        <v>69</v>
      </c>
      <c r="D185" s="9">
        <f>E180-D184</f>
        <v>203794444.68407953</v>
      </c>
      <c r="E185" s="174">
        <f>+$E$180*C188</f>
        <v>203794444.68407953</v>
      </c>
    </row>
    <row r="186" spans="1:8" x14ac:dyDescent="0.25">
      <c r="C186" s="307" t="s">
        <v>210</v>
      </c>
      <c r="D186" s="307"/>
    </row>
    <row r="187" spans="1:8" x14ac:dyDescent="0.25">
      <c r="C187" s="56">
        <v>0.6</v>
      </c>
      <c r="D187" s="15" t="s">
        <v>84</v>
      </c>
      <c r="E187" s="2" t="s">
        <v>84</v>
      </c>
    </row>
    <row r="188" spans="1:8" x14ac:dyDescent="0.25">
      <c r="C188" s="56">
        <v>0.4</v>
      </c>
      <c r="D188" s="15" t="s">
        <v>85</v>
      </c>
      <c r="E188" s="2" t="s">
        <v>340</v>
      </c>
    </row>
    <row r="189" spans="1:8" x14ac:dyDescent="0.25">
      <c r="D189" s="16"/>
    </row>
  </sheetData>
  <mergeCells count="90">
    <mergeCell ref="G75:G76"/>
    <mergeCell ref="C186:D186"/>
    <mergeCell ref="E149:E150"/>
    <mergeCell ref="C172:D172"/>
    <mergeCell ref="C180:D180"/>
    <mergeCell ref="C175:D176"/>
    <mergeCell ref="C174:D174"/>
    <mergeCell ref="C149:D150"/>
    <mergeCell ref="E175:E176"/>
    <mergeCell ref="C159:D160"/>
    <mergeCell ref="F166:F167"/>
    <mergeCell ref="C130:D130"/>
    <mergeCell ref="C115:D115"/>
    <mergeCell ref="C102:D102"/>
    <mergeCell ref="C96:D96"/>
    <mergeCell ref="E80:E81"/>
    <mergeCell ref="J105:J106"/>
    <mergeCell ref="F116:F117"/>
    <mergeCell ref="H105:I105"/>
    <mergeCell ref="H133:I133"/>
    <mergeCell ref="J133:J134"/>
    <mergeCell ref="F105:F106"/>
    <mergeCell ref="G105:G106"/>
    <mergeCell ref="G133:G134"/>
    <mergeCell ref="C3:D3"/>
    <mergeCell ref="C23:D24"/>
    <mergeCell ref="C50:C51"/>
    <mergeCell ref="J14:J15"/>
    <mergeCell ref="H14:I14"/>
    <mergeCell ref="C14:C15"/>
    <mergeCell ref="G14:G15"/>
    <mergeCell ref="C10:D10"/>
    <mergeCell ref="F14:F15"/>
    <mergeCell ref="H50:H51"/>
    <mergeCell ref="G23:G24"/>
    <mergeCell ref="C9:D9"/>
    <mergeCell ref="E14:E15"/>
    <mergeCell ref="D14:D15"/>
    <mergeCell ref="C4:D4"/>
    <mergeCell ref="C72:D72"/>
    <mergeCell ref="F50:F51"/>
    <mergeCell ref="G50:G51"/>
    <mergeCell ref="J50:J51"/>
    <mergeCell ref="E41:F41"/>
    <mergeCell ref="C41:C42"/>
    <mergeCell ref="D33:E33"/>
    <mergeCell ref="D50:D51"/>
    <mergeCell ref="J23:J24"/>
    <mergeCell ref="C30:D30"/>
    <mergeCell ref="I23:I24"/>
    <mergeCell ref="H23:H24"/>
    <mergeCell ref="I50:I51"/>
    <mergeCell ref="C33:C34"/>
    <mergeCell ref="D105:D106"/>
    <mergeCell ref="C104:D104"/>
    <mergeCell ref="C97:D98"/>
    <mergeCell ref="C94:D94"/>
    <mergeCell ref="C116:D117"/>
    <mergeCell ref="C5:D5"/>
    <mergeCell ref="C6:D6"/>
    <mergeCell ref="C7:D7"/>
    <mergeCell ref="C8:D8"/>
    <mergeCell ref="E166:E167"/>
    <mergeCell ref="E159:E160"/>
    <mergeCell ref="C166:D167"/>
    <mergeCell ref="C165:D165"/>
    <mergeCell ref="E133:E134"/>
    <mergeCell ref="C155:D155"/>
    <mergeCell ref="E142:E143"/>
    <mergeCell ref="E116:E117"/>
    <mergeCell ref="E105:E106"/>
    <mergeCell ref="C148:D148"/>
    <mergeCell ref="C105:C106"/>
    <mergeCell ref="C158:D158"/>
    <mergeCell ref="F97:F98"/>
    <mergeCell ref="F149:F150"/>
    <mergeCell ref="E23:E24"/>
    <mergeCell ref="E50:E51"/>
    <mergeCell ref="C79:E79"/>
    <mergeCell ref="F133:F134"/>
    <mergeCell ref="E97:E98"/>
    <mergeCell ref="F80:F81"/>
    <mergeCell ref="F23:F24"/>
    <mergeCell ref="F142:F143"/>
    <mergeCell ref="C146:D146"/>
    <mergeCell ref="C141:D141"/>
    <mergeCell ref="C142:D143"/>
    <mergeCell ref="C133:C134"/>
    <mergeCell ref="D133:D134"/>
    <mergeCell ref="C80:D81"/>
  </mergeCells>
  <phoneticPr fontId="2" type="noConversion"/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2"/>
  <sheetViews>
    <sheetView showGridLines="0" zoomScaleNormal="100" workbookViewId="0">
      <selection activeCell="M12" sqref="M12:P17"/>
    </sheetView>
  </sheetViews>
  <sheetFormatPr baseColWidth="10" defaultColWidth="11.44140625" defaultRowHeight="13.2" x14ac:dyDescent="0.25"/>
  <cols>
    <col min="1" max="1" width="7.33203125" style="2" customWidth="1"/>
    <col min="2" max="2" width="3" style="2" customWidth="1"/>
    <col min="3" max="3" width="8.44140625" style="2" customWidth="1"/>
    <col min="4" max="4" width="15.44140625" style="2" customWidth="1"/>
    <col min="5" max="5" width="13.6640625" style="2" bestFit="1" customWidth="1"/>
    <col min="6" max="6" width="14.5546875" style="2" bestFit="1" customWidth="1"/>
    <col min="7" max="7" width="19" style="2" customWidth="1"/>
    <col min="8" max="8" width="11.44140625" style="2" customWidth="1"/>
    <col min="9" max="9" width="6.44140625" style="2" customWidth="1"/>
    <col min="10" max="10" width="7.44140625" style="2" customWidth="1"/>
    <col min="11" max="11" width="3.6640625" style="2" customWidth="1"/>
    <col min="12" max="12" width="11.44140625" style="2" bestFit="1" customWidth="1"/>
    <col min="13" max="13" width="17.109375" style="2" customWidth="1"/>
    <col min="14" max="14" width="18.88671875" style="2" customWidth="1"/>
    <col min="15" max="15" width="18.33203125" style="2" customWidth="1"/>
    <col min="16" max="16" width="18.44140625" style="2" customWidth="1"/>
    <col min="17" max="16384" width="11.44140625" style="2"/>
  </cols>
  <sheetData>
    <row r="1" spans="1:16" x14ac:dyDescent="0.25">
      <c r="A1" s="3" t="s">
        <v>13</v>
      </c>
      <c r="B1" s="74">
        <v>25</v>
      </c>
      <c r="C1" s="3" t="s">
        <v>50</v>
      </c>
      <c r="D1" s="3"/>
      <c r="H1" s="3"/>
    </row>
    <row r="2" spans="1:16" x14ac:dyDescent="0.25">
      <c r="H2" s="3"/>
      <c r="I2" s="3"/>
      <c r="J2" s="3"/>
      <c r="K2" s="3"/>
      <c r="L2" s="3"/>
    </row>
    <row r="3" spans="1:16" x14ac:dyDescent="0.25">
      <c r="D3" s="348" t="s">
        <v>29</v>
      </c>
      <c r="E3" s="348"/>
      <c r="F3" s="41">
        <f>'COSTOS Y GASTOS'!E180*0.4</f>
        <v>203794444.68407953</v>
      </c>
    </row>
    <row r="4" spans="1:16" x14ac:dyDescent="0.25">
      <c r="D4" s="348" t="s">
        <v>30</v>
      </c>
      <c r="E4" s="348"/>
      <c r="F4" s="76">
        <v>60</v>
      </c>
      <c r="G4" s="2" t="s">
        <v>32</v>
      </c>
    </row>
    <row r="5" spans="1:16" x14ac:dyDescent="0.25">
      <c r="D5" s="348" t="s">
        <v>31</v>
      </c>
      <c r="E5" s="348"/>
      <c r="F5" s="73">
        <f>(NOMINAL(H5,12))/12</f>
        <v>1.2887744238787135E-2</v>
      </c>
      <c r="G5" s="2" t="s">
        <v>33</v>
      </c>
      <c r="H5" s="56">
        <v>0.1661</v>
      </c>
      <c r="I5" s="2" t="s">
        <v>78</v>
      </c>
    </row>
    <row r="6" spans="1:16" x14ac:dyDescent="0.25">
      <c r="D6" s="348" t="s">
        <v>34</v>
      </c>
      <c r="E6" s="348"/>
      <c r="F6" s="219">
        <f>-PMT(F5,F4,F3)</f>
        <v>4898172.0078221308</v>
      </c>
      <c r="G6" s="2" t="s">
        <v>33</v>
      </c>
    </row>
    <row r="8" spans="1:16" x14ac:dyDescent="0.25">
      <c r="C8" s="3"/>
      <c r="D8" s="3"/>
      <c r="E8" s="3"/>
      <c r="F8" s="3"/>
      <c r="G8" s="3"/>
    </row>
    <row r="10" spans="1:16" x14ac:dyDescent="0.25">
      <c r="C10" s="187" t="s">
        <v>211</v>
      </c>
      <c r="D10" s="187" t="s">
        <v>212</v>
      </c>
      <c r="E10" s="187" t="s">
        <v>213</v>
      </c>
      <c r="F10" s="187" t="s">
        <v>214</v>
      </c>
      <c r="G10" s="187" t="s">
        <v>215</v>
      </c>
      <c r="J10" s="3" t="s">
        <v>13</v>
      </c>
      <c r="K10" s="74">
        <f>B1+1</f>
        <v>26</v>
      </c>
      <c r="L10" s="3" t="s">
        <v>51</v>
      </c>
    </row>
    <row r="11" spans="1:16" x14ac:dyDescent="0.25">
      <c r="C11" s="11">
        <v>0</v>
      </c>
      <c r="D11" s="20"/>
      <c r="E11" s="20"/>
      <c r="F11" s="20"/>
      <c r="G11" s="24">
        <f>F3</f>
        <v>203794444.68407953</v>
      </c>
      <c r="L11" s="187" t="s">
        <v>216</v>
      </c>
      <c r="M11" s="187" t="s">
        <v>217</v>
      </c>
      <c r="N11" s="187" t="s">
        <v>312</v>
      </c>
      <c r="O11" s="187" t="s">
        <v>218</v>
      </c>
      <c r="P11" s="187" t="s">
        <v>215</v>
      </c>
    </row>
    <row r="12" spans="1:16" x14ac:dyDescent="0.25">
      <c r="C12" s="11">
        <f>C11+1</f>
        <v>1</v>
      </c>
      <c r="D12" s="77">
        <f>F6</f>
        <v>4898172.0078221308</v>
      </c>
      <c r="E12" s="24">
        <f>G11*$F$5</f>
        <v>2626450.6803740696</v>
      </c>
      <c r="F12" s="24">
        <f>D12-E12</f>
        <v>2271721.3274480612</v>
      </c>
      <c r="G12" s="24">
        <f>G11-F12</f>
        <v>201522723.35663146</v>
      </c>
      <c r="L12" s="11">
        <v>1</v>
      </c>
      <c r="M12" s="146">
        <f>SUM(D12:D23)</f>
        <v>58778064.093865581</v>
      </c>
      <c r="N12" s="146">
        <f>SUM(E12:E23)</f>
        <v>29499634.486805372</v>
      </c>
      <c r="O12" s="146">
        <f>SUM(F12:F23)</f>
        <v>29278429.607060198</v>
      </c>
      <c r="P12" s="146">
        <f>G23</f>
        <v>174516015.0770193</v>
      </c>
    </row>
    <row r="13" spans="1:16" x14ac:dyDescent="0.25">
      <c r="C13" s="11">
        <f t="shared" ref="C13:C71" si="0">C12+1</f>
        <v>2</v>
      </c>
      <c r="D13" s="77">
        <f>D12</f>
        <v>4898172.0078221308</v>
      </c>
      <c r="E13" s="24">
        <f t="shared" ref="E13:E44" si="1">G12*$F$5</f>
        <v>2597173.3169241208</v>
      </c>
      <c r="F13" s="24">
        <f t="shared" ref="F13:F44" si="2">D13-E13</f>
        <v>2300998.69089801</v>
      </c>
      <c r="G13" s="24">
        <f t="shared" ref="G13:G44" si="3">G12-F13</f>
        <v>199221724.66573346</v>
      </c>
      <c r="L13" s="11">
        <f>L12+1</f>
        <v>2</v>
      </c>
      <c r="M13" s="146">
        <f>M12</f>
        <v>58778064.093865581</v>
      </c>
      <c r="N13" s="146">
        <f>SUM(E24:E35)</f>
        <v>24636487.329072647</v>
      </c>
      <c r="O13" s="146">
        <f>M13-N13</f>
        <v>34141576.764792934</v>
      </c>
      <c r="P13" s="146">
        <f>G35</f>
        <v>140374438.31222636</v>
      </c>
    </row>
    <row r="14" spans="1:16" x14ac:dyDescent="0.25">
      <c r="C14" s="11">
        <f t="shared" si="0"/>
        <v>3</v>
      </c>
      <c r="D14" s="77">
        <f t="shared" ref="D14:D71" si="4">D13</f>
        <v>4898172.0078221308</v>
      </c>
      <c r="E14" s="24">
        <f t="shared" si="1"/>
        <v>2567518.6343020434</v>
      </c>
      <c r="F14" s="24">
        <f t="shared" si="2"/>
        <v>2330653.3735200875</v>
      </c>
      <c r="G14" s="24">
        <f t="shared" si="3"/>
        <v>196891071.29221338</v>
      </c>
      <c r="L14" s="11">
        <f>L13+1</f>
        <v>3</v>
      </c>
      <c r="M14" s="146">
        <f>M13</f>
        <v>58778064.093865581</v>
      </c>
      <c r="N14" s="146">
        <f>SUM(E36:E47)</f>
        <v>18965571.428440515</v>
      </c>
      <c r="O14" s="146">
        <f>M14-N14</f>
        <v>39812492.665425062</v>
      </c>
      <c r="P14" s="146">
        <f>+P13-O14</f>
        <v>100561945.64680129</v>
      </c>
    </row>
    <row r="15" spans="1:16" x14ac:dyDescent="0.25">
      <c r="C15" s="11">
        <f t="shared" si="0"/>
        <v>4</v>
      </c>
      <c r="D15" s="77">
        <f t="shared" si="4"/>
        <v>4898172.0078221308</v>
      </c>
      <c r="E15" s="24">
        <f t="shared" si="1"/>
        <v>2537481.76971485</v>
      </c>
      <c r="F15" s="24">
        <f t="shared" si="2"/>
        <v>2360690.2381072808</v>
      </c>
      <c r="G15" s="24">
        <f t="shared" si="3"/>
        <v>194530381.05410609</v>
      </c>
      <c r="L15" s="11">
        <f>L14+1</f>
        <v>4</v>
      </c>
      <c r="M15" s="146">
        <f t="shared" ref="M15:M16" si="5">M14</f>
        <v>58778064.093865581</v>
      </c>
      <c r="N15" s="146">
        <f>SUM(E48:E59)</f>
        <v>12352716.396713378</v>
      </c>
      <c r="O15" s="146">
        <f>M15-N15</f>
        <v>46425347.697152205</v>
      </c>
      <c r="P15" s="146">
        <f>G59</f>
        <v>54136597.949649118</v>
      </c>
    </row>
    <row r="16" spans="1:16" x14ac:dyDescent="0.25">
      <c r="C16" s="11">
        <f t="shared" si="0"/>
        <v>5</v>
      </c>
      <c r="D16" s="77">
        <f t="shared" si="4"/>
        <v>4898172.0078221308</v>
      </c>
      <c r="E16" s="24">
        <f t="shared" si="1"/>
        <v>2507057.7976991218</v>
      </c>
      <c r="F16" s="24">
        <f t="shared" si="2"/>
        <v>2391114.210123009</v>
      </c>
      <c r="G16" s="24">
        <f t="shared" si="3"/>
        <v>192139266.84398308</v>
      </c>
      <c r="L16" s="11">
        <f>L15+1</f>
        <v>5</v>
      </c>
      <c r="M16" s="146">
        <f t="shared" si="5"/>
        <v>58778064.093865581</v>
      </c>
      <c r="N16" s="146">
        <f>SUM(E60:E71)</f>
        <v>4641466.1442163642</v>
      </c>
      <c r="O16" s="146">
        <f>M16-N16</f>
        <v>54136597.949649215</v>
      </c>
      <c r="P16" s="146">
        <f>G71</f>
        <v>-9.0338289737701416E-8</v>
      </c>
    </row>
    <row r="17" spans="3:16" x14ac:dyDescent="0.25">
      <c r="C17" s="11">
        <f t="shared" si="0"/>
        <v>6</v>
      </c>
      <c r="D17" s="77">
        <f t="shared" si="4"/>
        <v>4898172.0078221308</v>
      </c>
      <c r="E17" s="24">
        <f t="shared" si="1"/>
        <v>2476241.729313327</v>
      </c>
      <c r="F17" s="24">
        <f t="shared" si="2"/>
        <v>2421930.2785088038</v>
      </c>
      <c r="G17" s="24">
        <f t="shared" si="3"/>
        <v>189717336.56547427</v>
      </c>
      <c r="L17" s="207" t="s">
        <v>164</v>
      </c>
      <c r="M17" s="220">
        <f>SUM(M12:M16)</f>
        <v>293890320.46932793</v>
      </c>
      <c r="N17" s="220">
        <f>SUM(N12:N16)</f>
        <v>90095875.785248265</v>
      </c>
      <c r="O17" s="220">
        <f>SUM(O12:O16)</f>
        <v>203794444.68407962</v>
      </c>
      <c r="P17" s="221"/>
    </row>
    <row r="18" spans="3:16" x14ac:dyDescent="0.25">
      <c r="C18" s="11">
        <f t="shared" si="0"/>
        <v>7</v>
      </c>
      <c r="D18" s="77">
        <f t="shared" si="4"/>
        <v>4898172.0078221308</v>
      </c>
      <c r="E18" s="24">
        <f t="shared" si="1"/>
        <v>2445028.5113197309</v>
      </c>
      <c r="F18" s="24">
        <f t="shared" si="2"/>
        <v>2453143.4965023999</v>
      </c>
      <c r="G18" s="24">
        <f t="shared" si="3"/>
        <v>187264193.06897187</v>
      </c>
    </row>
    <row r="19" spans="3:16" x14ac:dyDescent="0.25">
      <c r="C19" s="11">
        <f t="shared" si="0"/>
        <v>8</v>
      </c>
      <c r="D19" s="77">
        <f t="shared" si="4"/>
        <v>4898172.0078221308</v>
      </c>
      <c r="E19" s="24">
        <f t="shared" si="1"/>
        <v>2413413.0253557642</v>
      </c>
      <c r="F19" s="24">
        <f t="shared" si="2"/>
        <v>2484758.9824663666</v>
      </c>
      <c r="G19" s="24">
        <f t="shared" si="3"/>
        <v>184779434.0865055</v>
      </c>
    </row>
    <row r="20" spans="3:16" x14ac:dyDescent="0.25">
      <c r="C20" s="11">
        <f t="shared" si="0"/>
        <v>9</v>
      </c>
      <c r="D20" s="77">
        <f t="shared" si="4"/>
        <v>4898172.0078221308</v>
      </c>
      <c r="E20" s="24">
        <f t="shared" si="1"/>
        <v>2381390.0870947083</v>
      </c>
      <c r="F20" s="24">
        <f t="shared" si="2"/>
        <v>2516781.9207274225</v>
      </c>
      <c r="G20" s="24">
        <f t="shared" si="3"/>
        <v>182262652.16577807</v>
      </c>
    </row>
    <row r="21" spans="3:16" x14ac:dyDescent="0.25">
      <c r="C21" s="11">
        <f t="shared" si="0"/>
        <v>10</v>
      </c>
      <c r="D21" s="77">
        <f t="shared" si="4"/>
        <v>4898172.0078221308</v>
      </c>
      <c r="E21" s="24">
        <f t="shared" si="1"/>
        <v>2348954.4453955698</v>
      </c>
      <c r="F21" s="24">
        <f t="shared" si="2"/>
        <v>2549217.562426561</v>
      </c>
      <c r="G21" s="24">
        <f t="shared" si="3"/>
        <v>179713434.6033515</v>
      </c>
    </row>
    <row r="22" spans="3:16" x14ac:dyDescent="0.25">
      <c r="C22" s="11">
        <f t="shared" si="0"/>
        <v>11</v>
      </c>
      <c r="D22" s="77">
        <f t="shared" si="4"/>
        <v>4898172.0078221308</v>
      </c>
      <c r="E22" s="24">
        <f t="shared" si="1"/>
        <v>2316100.7814419921</v>
      </c>
      <c r="F22" s="24">
        <f t="shared" si="2"/>
        <v>2582071.2263801387</v>
      </c>
      <c r="G22" s="24">
        <f t="shared" si="3"/>
        <v>177131363.37697136</v>
      </c>
    </row>
    <row r="23" spans="3:16" x14ac:dyDescent="0.25">
      <c r="C23" s="11">
        <f t="shared" si="0"/>
        <v>12</v>
      </c>
      <c r="D23" s="77">
        <f t="shared" si="4"/>
        <v>4898172.0078221308</v>
      </c>
      <c r="E23" s="24">
        <f t="shared" si="1"/>
        <v>2282823.7078700732</v>
      </c>
      <c r="F23" s="24">
        <f t="shared" si="2"/>
        <v>2615348.2999520577</v>
      </c>
      <c r="G23" s="24">
        <f t="shared" si="3"/>
        <v>174516015.0770193</v>
      </c>
    </row>
    <row r="24" spans="3:16" x14ac:dyDescent="0.25">
      <c r="C24" s="11">
        <f t="shared" si="0"/>
        <v>13</v>
      </c>
      <c r="D24" s="77">
        <f t="shared" si="4"/>
        <v>4898172.0078221308</v>
      </c>
      <c r="E24" s="24">
        <f t="shared" si="1"/>
        <v>2249117.7678849446</v>
      </c>
      <c r="F24" s="24">
        <f t="shared" si="2"/>
        <v>2649054.2399371862</v>
      </c>
      <c r="G24" s="24">
        <f t="shared" si="3"/>
        <v>171866960.83708212</v>
      </c>
      <c r="N24" s="78"/>
    </row>
    <row r="25" spans="3:16" x14ac:dyDescent="0.25">
      <c r="C25" s="11">
        <f t="shared" si="0"/>
        <v>14</v>
      </c>
      <c r="D25" s="77">
        <f t="shared" si="4"/>
        <v>4898172.0078221308</v>
      </c>
      <c r="E25" s="24">
        <f t="shared" si="1"/>
        <v>2214977.4343659594</v>
      </c>
      <c r="F25" s="24">
        <f t="shared" si="2"/>
        <v>2683194.5734561714</v>
      </c>
      <c r="G25" s="24">
        <f t="shared" si="3"/>
        <v>169183766.26362595</v>
      </c>
    </row>
    <row r="26" spans="3:16" x14ac:dyDescent="0.25">
      <c r="C26" s="11">
        <f t="shared" si="0"/>
        <v>15</v>
      </c>
      <c r="D26" s="77">
        <f t="shared" si="4"/>
        <v>4898172.0078221308</v>
      </c>
      <c r="E26" s="24">
        <f t="shared" si="1"/>
        <v>2180397.1089603547</v>
      </c>
      <c r="F26" s="24">
        <f t="shared" si="2"/>
        <v>2717774.8988617761</v>
      </c>
      <c r="G26" s="24">
        <f t="shared" si="3"/>
        <v>166465991.36476418</v>
      </c>
    </row>
    <row r="27" spans="3:16" x14ac:dyDescent="0.25">
      <c r="C27" s="11">
        <f t="shared" si="0"/>
        <v>16</v>
      </c>
      <c r="D27" s="77">
        <f t="shared" si="4"/>
        <v>4898172.0078221308</v>
      </c>
      <c r="E27" s="24">
        <f t="shared" si="1"/>
        <v>2145371.1211652285</v>
      </c>
      <c r="F27" s="24">
        <f t="shared" si="2"/>
        <v>2752800.8866569023</v>
      </c>
      <c r="G27" s="24">
        <f t="shared" si="3"/>
        <v>163713190.47810727</v>
      </c>
    </row>
    <row r="28" spans="3:16" x14ac:dyDescent="0.25">
      <c r="C28" s="11">
        <f t="shared" si="0"/>
        <v>17</v>
      </c>
      <c r="D28" s="77">
        <f t="shared" si="4"/>
        <v>4898172.0078221308</v>
      </c>
      <c r="E28" s="24">
        <f t="shared" si="1"/>
        <v>2109893.7273976877</v>
      </c>
      <c r="F28" s="24">
        <f t="shared" si="2"/>
        <v>2788278.2804244431</v>
      </c>
      <c r="G28" s="24">
        <f t="shared" si="3"/>
        <v>160924912.19768283</v>
      </c>
    </row>
    <row r="29" spans="3:16" x14ac:dyDescent="0.25">
      <c r="C29" s="11">
        <f t="shared" si="0"/>
        <v>18</v>
      </c>
      <c r="D29" s="77">
        <f t="shared" si="4"/>
        <v>4898172.0078221308</v>
      </c>
      <c r="E29" s="24">
        <f t="shared" si="1"/>
        <v>2073959.1100530124</v>
      </c>
      <c r="F29" s="24">
        <f t="shared" si="2"/>
        <v>2824212.8977691187</v>
      </c>
      <c r="G29" s="24">
        <f t="shared" si="3"/>
        <v>158100699.2999137</v>
      </c>
    </row>
    <row r="30" spans="3:16" x14ac:dyDescent="0.25">
      <c r="C30" s="11">
        <f t="shared" si="0"/>
        <v>19</v>
      </c>
      <c r="D30" s="77">
        <f t="shared" si="4"/>
        <v>4898172.0078221308</v>
      </c>
      <c r="E30" s="24">
        <f t="shared" si="1"/>
        <v>2037561.3765506803</v>
      </c>
      <c r="F30" s="24">
        <f t="shared" si="2"/>
        <v>2860610.6312714508</v>
      </c>
      <c r="G30" s="24">
        <f t="shared" si="3"/>
        <v>155240088.66864225</v>
      </c>
    </row>
    <row r="31" spans="3:16" x14ac:dyDescent="0.25">
      <c r="C31" s="11">
        <f t="shared" si="0"/>
        <v>20</v>
      </c>
      <c r="D31" s="77">
        <f t="shared" si="4"/>
        <v>4898172.0078221308</v>
      </c>
      <c r="E31" s="24">
        <f t="shared" si="1"/>
        <v>2000694.5583680982</v>
      </c>
      <c r="F31" s="24">
        <f t="shared" si="2"/>
        <v>2897477.4494540328</v>
      </c>
      <c r="G31" s="24">
        <f t="shared" si="3"/>
        <v>152342611.21918821</v>
      </c>
    </row>
    <row r="32" spans="3:16" x14ac:dyDescent="0.25">
      <c r="C32" s="11">
        <f t="shared" si="0"/>
        <v>21</v>
      </c>
      <c r="D32" s="77">
        <f t="shared" si="4"/>
        <v>4898172.0078221308</v>
      </c>
      <c r="E32" s="24">
        <f t="shared" si="1"/>
        <v>1963352.6100618814</v>
      </c>
      <c r="F32" s="24">
        <f t="shared" si="2"/>
        <v>2934819.3977602497</v>
      </c>
      <c r="G32" s="24">
        <f t="shared" si="3"/>
        <v>149407791.82142797</v>
      </c>
    </row>
    <row r="33" spans="3:7" x14ac:dyDescent="0.25">
      <c r="C33" s="11">
        <f t="shared" si="0"/>
        <v>22</v>
      </c>
      <c r="D33" s="77">
        <f t="shared" si="4"/>
        <v>4898172.0078221308</v>
      </c>
      <c r="E33" s="24">
        <f t="shared" si="1"/>
        <v>1925529.408276516</v>
      </c>
      <c r="F33" s="24">
        <f t="shared" si="2"/>
        <v>2972642.5995456148</v>
      </c>
      <c r="G33" s="24">
        <f t="shared" si="3"/>
        <v>146435149.22188234</v>
      </c>
    </row>
    <row r="34" spans="3:7" x14ac:dyDescent="0.25">
      <c r="C34" s="11">
        <f t="shared" si="0"/>
        <v>23</v>
      </c>
      <c r="D34" s="77">
        <f t="shared" si="4"/>
        <v>4898172.0078221308</v>
      </c>
      <c r="E34" s="24">
        <f t="shared" si="1"/>
        <v>1887218.7507402487</v>
      </c>
      <c r="F34" s="24">
        <f t="shared" si="2"/>
        <v>3010953.2570818821</v>
      </c>
      <c r="G34" s="24">
        <f t="shared" si="3"/>
        <v>143424195.96480045</v>
      </c>
    </row>
    <row r="35" spans="3:7" x14ac:dyDescent="0.25">
      <c r="C35" s="11">
        <f t="shared" si="0"/>
        <v>24</v>
      </c>
      <c r="D35" s="77">
        <f t="shared" si="4"/>
        <v>4898172.0078221308</v>
      </c>
      <c r="E35" s="24">
        <f t="shared" si="1"/>
        <v>1848414.355248034</v>
      </c>
      <c r="F35" s="24">
        <f t="shared" si="2"/>
        <v>3049757.6525740968</v>
      </c>
      <c r="G35" s="24">
        <f t="shared" si="3"/>
        <v>140374438.31222636</v>
      </c>
    </row>
    <row r="36" spans="3:7" x14ac:dyDescent="0.25">
      <c r="C36" s="11">
        <f t="shared" si="0"/>
        <v>25</v>
      </c>
      <c r="D36" s="77">
        <f t="shared" si="4"/>
        <v>4898172.0078221308</v>
      </c>
      <c r="E36" s="24">
        <f t="shared" si="1"/>
        <v>1809109.8586313752</v>
      </c>
      <c r="F36" s="24">
        <f t="shared" si="2"/>
        <v>3089062.1491907556</v>
      </c>
      <c r="G36" s="24">
        <f t="shared" si="3"/>
        <v>137285376.1630356</v>
      </c>
    </row>
    <row r="37" spans="3:7" x14ac:dyDescent="0.25">
      <c r="C37" s="11">
        <f t="shared" si="0"/>
        <v>26</v>
      </c>
      <c r="D37" s="77">
        <f t="shared" si="4"/>
        <v>4898172.0078221308</v>
      </c>
      <c r="E37" s="24">
        <f t="shared" si="1"/>
        <v>1769298.8157148869</v>
      </c>
      <c r="F37" s="24">
        <f t="shared" si="2"/>
        <v>3128873.1921072439</v>
      </c>
      <c r="G37" s="24">
        <f t="shared" si="3"/>
        <v>134156502.97092836</v>
      </c>
    </row>
    <row r="38" spans="3:7" x14ac:dyDescent="0.25">
      <c r="C38" s="11">
        <f t="shared" si="0"/>
        <v>27</v>
      </c>
      <c r="D38" s="77">
        <f t="shared" si="4"/>
        <v>4898172.0078221308</v>
      </c>
      <c r="E38" s="24">
        <f t="shared" si="1"/>
        <v>1728974.6982594111</v>
      </c>
      <c r="F38" s="24">
        <f t="shared" si="2"/>
        <v>3169197.3095627194</v>
      </c>
      <c r="G38" s="24">
        <f t="shared" si="3"/>
        <v>130987305.66136564</v>
      </c>
    </row>
    <row r="39" spans="3:7" x14ac:dyDescent="0.25">
      <c r="C39" s="11">
        <f t="shared" si="0"/>
        <v>28</v>
      </c>
      <c r="D39" s="77">
        <f t="shared" si="4"/>
        <v>4898172.0078221308</v>
      </c>
      <c r="E39" s="24">
        <f t="shared" si="1"/>
        <v>1688130.8938915145</v>
      </c>
      <c r="F39" s="24">
        <f t="shared" si="2"/>
        <v>3210041.1139306165</v>
      </c>
      <c r="G39" s="24">
        <f t="shared" si="3"/>
        <v>127777264.54743503</v>
      </c>
    </row>
    <row r="40" spans="3:7" x14ac:dyDescent="0.25">
      <c r="C40" s="11">
        <f t="shared" si="0"/>
        <v>29</v>
      </c>
      <c r="D40" s="77">
        <f t="shared" si="4"/>
        <v>4898172.0078221308</v>
      </c>
      <c r="E40" s="24">
        <f t="shared" si="1"/>
        <v>1646760.7050191856</v>
      </c>
      <c r="F40" s="24">
        <f t="shared" si="2"/>
        <v>3251411.3028029455</v>
      </c>
      <c r="G40" s="24">
        <f t="shared" si="3"/>
        <v>124525853.24463208</v>
      </c>
    </row>
    <row r="41" spans="3:7" x14ac:dyDescent="0.25">
      <c r="C41" s="11">
        <f t="shared" si="0"/>
        <v>30</v>
      </c>
      <c r="D41" s="77">
        <f t="shared" si="4"/>
        <v>4898172.0078221308</v>
      </c>
      <c r="E41" s="24">
        <f t="shared" si="1"/>
        <v>1604857.3477335593</v>
      </c>
      <c r="F41" s="24">
        <f t="shared" si="2"/>
        <v>3293314.6600885717</v>
      </c>
      <c r="G41" s="24">
        <f t="shared" si="3"/>
        <v>121232538.58454351</v>
      </c>
    </row>
    <row r="42" spans="3:7" x14ac:dyDescent="0.25">
      <c r="C42" s="11">
        <f t="shared" si="0"/>
        <v>31</v>
      </c>
      <c r="D42" s="77">
        <f t="shared" si="4"/>
        <v>4898172.0078221308</v>
      </c>
      <c r="E42" s="24">
        <f t="shared" si="1"/>
        <v>1562413.9506964898</v>
      </c>
      <c r="F42" s="24">
        <f t="shared" si="2"/>
        <v>3335758.057125641</v>
      </c>
      <c r="G42" s="24">
        <f t="shared" si="3"/>
        <v>117896780.52741787</v>
      </c>
    </row>
    <row r="43" spans="3:7" x14ac:dyDescent="0.25">
      <c r="C43" s="11">
        <f t="shared" si="0"/>
        <v>32</v>
      </c>
      <c r="D43" s="77">
        <f t="shared" si="4"/>
        <v>4898172.0078221308</v>
      </c>
      <c r="E43" s="24">
        <f t="shared" si="1"/>
        <v>1519423.554013781</v>
      </c>
      <c r="F43" s="24">
        <f t="shared" si="2"/>
        <v>3378748.4538083496</v>
      </c>
      <c r="G43" s="24">
        <f t="shared" si="3"/>
        <v>114518032.07360952</v>
      </c>
    </row>
    <row r="44" spans="3:7" x14ac:dyDescent="0.25">
      <c r="C44" s="11">
        <f t="shared" si="0"/>
        <v>33</v>
      </c>
      <c r="D44" s="77">
        <f t="shared" si="4"/>
        <v>4898172.0078221308</v>
      </c>
      <c r="E44" s="24">
        <f t="shared" si="1"/>
        <v>1475879.1080939015</v>
      </c>
      <c r="F44" s="24">
        <f t="shared" si="2"/>
        <v>3422292.8997282293</v>
      </c>
      <c r="G44" s="24">
        <f t="shared" si="3"/>
        <v>111095739.17388129</v>
      </c>
    </row>
    <row r="45" spans="3:7" x14ac:dyDescent="0.25">
      <c r="C45" s="11">
        <f t="shared" si="0"/>
        <v>34</v>
      </c>
      <c r="D45" s="77">
        <f t="shared" si="4"/>
        <v>4898172.0078221308</v>
      </c>
      <c r="E45" s="24">
        <f t="shared" ref="E45:E71" si="6">G44*$F$5</f>
        <v>1431773.4724919868</v>
      </c>
      <c r="F45" s="24">
        <f t="shared" ref="F45:F71" si="7">D45-E45</f>
        <v>3466398.5353301438</v>
      </c>
      <c r="G45" s="24">
        <f t="shared" ref="G45:G71" si="8">G44-F45</f>
        <v>107629340.63855115</v>
      </c>
    </row>
    <row r="46" spans="3:7" x14ac:dyDescent="0.25">
      <c r="C46" s="11">
        <f t="shared" si="0"/>
        <v>35</v>
      </c>
      <c r="D46" s="77">
        <f t="shared" si="4"/>
        <v>4898172.0078221308</v>
      </c>
      <c r="E46" s="24">
        <f t="shared" si="6"/>
        <v>1387099.4147389457</v>
      </c>
      <c r="F46" s="24">
        <f t="shared" si="7"/>
        <v>3511072.5930831851</v>
      </c>
      <c r="G46" s="24">
        <f t="shared" si="8"/>
        <v>104118268.04546796</v>
      </c>
    </row>
    <row r="47" spans="3:7" x14ac:dyDescent="0.25">
      <c r="C47" s="11">
        <f t="shared" si="0"/>
        <v>36</v>
      </c>
      <c r="D47" s="77">
        <f t="shared" si="4"/>
        <v>4898172.0078221308</v>
      </c>
      <c r="E47" s="24">
        <f t="shared" si="6"/>
        <v>1341849.6091554745</v>
      </c>
      <c r="F47" s="24">
        <f t="shared" si="7"/>
        <v>3556322.3986666566</v>
      </c>
      <c r="G47" s="24">
        <f t="shared" si="8"/>
        <v>100561945.64680131</v>
      </c>
    </row>
    <row r="48" spans="3:7" x14ac:dyDescent="0.25">
      <c r="C48" s="11">
        <f t="shared" si="0"/>
        <v>37</v>
      </c>
      <c r="D48" s="77">
        <f t="shared" si="4"/>
        <v>4898172.0078221308</v>
      </c>
      <c r="E48" s="24">
        <f t="shared" si="6"/>
        <v>1296016.6356507887</v>
      </c>
      <c r="F48" s="24">
        <f t="shared" si="7"/>
        <v>3602155.3721713424</v>
      </c>
      <c r="G48" s="24">
        <f t="shared" si="8"/>
        <v>96959790.274629965</v>
      </c>
    </row>
    <row r="49" spans="3:7" x14ac:dyDescent="0.25">
      <c r="C49" s="11">
        <f t="shared" si="0"/>
        <v>38</v>
      </c>
      <c r="D49" s="77">
        <f t="shared" si="4"/>
        <v>4898172.0078221308</v>
      </c>
      <c r="E49" s="24">
        <f t="shared" si="6"/>
        <v>1249592.9785058713</v>
      </c>
      <c r="F49" s="24">
        <f t="shared" si="7"/>
        <v>3648579.0293162595</v>
      </c>
      <c r="G49" s="24">
        <f t="shared" si="8"/>
        <v>93311211.245313704</v>
      </c>
    </row>
    <row r="50" spans="3:7" x14ac:dyDescent="0.25">
      <c r="C50" s="11">
        <f t="shared" si="0"/>
        <v>39</v>
      </c>
      <c r="D50" s="77">
        <f t="shared" si="4"/>
        <v>4898172.0078221308</v>
      </c>
      <c r="E50" s="24">
        <f t="shared" si="6"/>
        <v>1202571.025141041</v>
      </c>
      <c r="F50" s="24">
        <f t="shared" si="7"/>
        <v>3695600.98268109</v>
      </c>
      <c r="G50" s="24">
        <f t="shared" si="8"/>
        <v>89615610.262632608</v>
      </c>
    </row>
    <row r="51" spans="3:7" x14ac:dyDescent="0.25">
      <c r="C51" s="11">
        <f t="shared" si="0"/>
        <v>40</v>
      </c>
      <c r="D51" s="77">
        <f t="shared" si="4"/>
        <v>4898172.0078221308</v>
      </c>
      <c r="E51" s="24">
        <f t="shared" si="6"/>
        <v>1154943.0648676367</v>
      </c>
      <c r="F51" s="24">
        <f t="shared" si="7"/>
        <v>3743228.9429544942</v>
      </c>
      <c r="G51" s="24">
        <f t="shared" si="8"/>
        <v>85872381.319678113</v>
      </c>
    </row>
    <row r="52" spans="3:7" x14ac:dyDescent="0.25">
      <c r="C52" s="11">
        <f t="shared" si="0"/>
        <v>41</v>
      </c>
      <c r="D52" s="77">
        <f t="shared" si="4"/>
        <v>4898172.0078221308</v>
      </c>
      <c r="E52" s="24">
        <f t="shared" si="6"/>
        <v>1106701.2876236136</v>
      </c>
      <c r="F52" s="24">
        <f t="shared" si="7"/>
        <v>3791470.7201985172</v>
      </c>
      <c r="G52" s="24">
        <f t="shared" si="8"/>
        <v>82080910.599479601</v>
      </c>
    </row>
    <row r="53" spans="3:7" x14ac:dyDescent="0.25">
      <c r="C53" s="11">
        <f t="shared" si="0"/>
        <v>42</v>
      </c>
      <c r="D53" s="77">
        <f t="shared" si="4"/>
        <v>4898172.0078221308</v>
      </c>
      <c r="E53" s="24">
        <f t="shared" si="6"/>
        <v>1057837.7826928452</v>
      </c>
      <c r="F53" s="24">
        <f t="shared" si="7"/>
        <v>3840334.2251292858</v>
      </c>
      <c r="G53" s="24">
        <f t="shared" si="8"/>
        <v>78240576.374350309</v>
      </c>
    </row>
    <row r="54" spans="3:7" x14ac:dyDescent="0.25">
      <c r="C54" s="11">
        <f t="shared" si="0"/>
        <v>43</v>
      </c>
      <c r="D54" s="77">
        <f t="shared" si="4"/>
        <v>4898172.0078221308</v>
      </c>
      <c r="E54" s="24">
        <f t="shared" si="6"/>
        <v>1008344.537407918</v>
      </c>
      <c r="F54" s="24">
        <f t="shared" si="7"/>
        <v>3889827.4704142129</v>
      </c>
      <c r="G54" s="24">
        <f t="shared" si="8"/>
        <v>74350748.903936103</v>
      </c>
    </row>
    <row r="55" spans="3:7" x14ac:dyDescent="0.25">
      <c r="C55" s="11">
        <f t="shared" si="0"/>
        <v>44</v>
      </c>
      <c r="D55" s="77">
        <f t="shared" si="4"/>
        <v>4898172.0078221308</v>
      </c>
      <c r="E55" s="24">
        <f t="shared" si="6"/>
        <v>958213.43583621143</v>
      </c>
      <c r="F55" s="24">
        <f t="shared" si="7"/>
        <v>3939958.5719859195</v>
      </c>
      <c r="G55" s="24">
        <f t="shared" si="8"/>
        <v>70410790.331950188</v>
      </c>
    </row>
    <row r="56" spans="3:7" x14ac:dyDescent="0.25">
      <c r="C56" s="11">
        <f t="shared" si="0"/>
        <v>45</v>
      </c>
      <c r="D56" s="77">
        <f t="shared" si="4"/>
        <v>4898172.0078221308</v>
      </c>
      <c r="E56" s="24">
        <f t="shared" si="6"/>
        <v>907436.25744903996</v>
      </c>
      <c r="F56" s="24">
        <f t="shared" si="7"/>
        <v>3990735.7503730906</v>
      </c>
      <c r="G56" s="24">
        <f t="shared" si="8"/>
        <v>66420054.5815771</v>
      </c>
    </row>
    <row r="57" spans="3:7" x14ac:dyDescent="0.25">
      <c r="C57" s="11">
        <f t="shared" si="0"/>
        <v>46</v>
      </c>
      <c r="D57" s="77">
        <f t="shared" si="4"/>
        <v>4898172.0078221308</v>
      </c>
      <c r="E57" s="24">
        <f t="shared" si="6"/>
        <v>856004.67577364738</v>
      </c>
      <c r="F57" s="24">
        <f t="shared" si="7"/>
        <v>4042167.3320484832</v>
      </c>
      <c r="G57" s="24">
        <f t="shared" si="8"/>
        <v>62377887.249528617</v>
      </c>
    </row>
    <row r="58" spans="3:7" x14ac:dyDescent="0.25">
      <c r="C58" s="11">
        <f t="shared" si="0"/>
        <v>47</v>
      </c>
      <c r="D58" s="77">
        <f t="shared" si="4"/>
        <v>4898172.0078221308</v>
      </c>
      <c r="E58" s="24">
        <f t="shared" si="6"/>
        <v>803910.25702782592</v>
      </c>
      <c r="F58" s="24">
        <f t="shared" si="7"/>
        <v>4094261.750794305</v>
      </c>
      <c r="G58" s="24">
        <f t="shared" si="8"/>
        <v>58283625.49873431</v>
      </c>
    </row>
    <row r="59" spans="3:7" x14ac:dyDescent="0.25">
      <c r="C59" s="11">
        <f t="shared" si="0"/>
        <v>48</v>
      </c>
      <c r="D59" s="77">
        <f t="shared" si="4"/>
        <v>4898172.0078221308</v>
      </c>
      <c r="E59" s="24">
        <f t="shared" si="6"/>
        <v>751144.45873694005</v>
      </c>
      <c r="F59" s="24">
        <f t="shared" si="7"/>
        <v>4147027.5490851905</v>
      </c>
      <c r="G59" s="24">
        <f t="shared" si="8"/>
        <v>54136597.949649118</v>
      </c>
    </row>
    <row r="60" spans="3:7" x14ac:dyDescent="0.25">
      <c r="C60" s="11">
        <f t="shared" si="0"/>
        <v>49</v>
      </c>
      <c r="D60" s="77">
        <f t="shared" si="4"/>
        <v>4898172.0078221308</v>
      </c>
      <c r="E60" s="24">
        <f t="shared" si="6"/>
        <v>697698.62833312585</v>
      </c>
      <c r="F60" s="24">
        <f t="shared" si="7"/>
        <v>4200473.3794890046</v>
      </c>
      <c r="G60" s="24">
        <f t="shared" si="8"/>
        <v>49936124.570160113</v>
      </c>
    </row>
    <row r="61" spans="3:7" x14ac:dyDescent="0.25">
      <c r="C61" s="11">
        <f t="shared" si="0"/>
        <v>50</v>
      </c>
      <c r="D61" s="77">
        <f t="shared" si="4"/>
        <v>4898172.0078221308</v>
      </c>
      <c r="E61" s="24">
        <f t="shared" si="6"/>
        <v>643564.00173643767</v>
      </c>
      <c r="F61" s="24">
        <f t="shared" si="7"/>
        <v>4254608.0060856929</v>
      </c>
      <c r="G61" s="24">
        <f t="shared" si="8"/>
        <v>45681516.564074419</v>
      </c>
    </row>
    <row r="62" spans="3:7" x14ac:dyDescent="0.25">
      <c r="C62" s="11">
        <f t="shared" si="0"/>
        <v>51</v>
      </c>
      <c r="D62" s="77">
        <f t="shared" si="4"/>
        <v>4898172.0078221308</v>
      </c>
      <c r="E62" s="24">
        <f t="shared" si="6"/>
        <v>588731.7019177092</v>
      </c>
      <c r="F62" s="24">
        <f t="shared" si="7"/>
        <v>4309440.305904422</v>
      </c>
      <c r="G62" s="24">
        <f t="shared" si="8"/>
        <v>41372076.258169994</v>
      </c>
    </row>
    <row r="63" spans="3:7" x14ac:dyDescent="0.25">
      <c r="C63" s="11">
        <f t="shared" si="0"/>
        <v>52</v>
      </c>
      <c r="D63" s="77">
        <f t="shared" si="4"/>
        <v>4898172.0078221308</v>
      </c>
      <c r="E63" s="24">
        <f t="shared" si="6"/>
        <v>533192.73744289239</v>
      </c>
      <c r="F63" s="24">
        <f t="shared" si="7"/>
        <v>4364979.2703792388</v>
      </c>
      <c r="G63" s="24">
        <f t="shared" si="8"/>
        <v>37007096.987790756</v>
      </c>
    </row>
    <row r="64" spans="3:7" x14ac:dyDescent="0.25">
      <c r="C64" s="11">
        <f t="shared" si="0"/>
        <v>53</v>
      </c>
      <c r="D64" s="77">
        <f t="shared" si="4"/>
        <v>4898172.0078221308</v>
      </c>
      <c r="E64" s="24">
        <f t="shared" si="6"/>
        <v>476938.00099863706</v>
      </c>
      <c r="F64" s="24">
        <f t="shared" si="7"/>
        <v>4421234.0068234941</v>
      </c>
      <c r="G64" s="24">
        <f t="shared" si="8"/>
        <v>32585862.980967261</v>
      </c>
    </row>
    <row r="65" spans="3:7" x14ac:dyDescent="0.25">
      <c r="C65" s="11">
        <f t="shared" si="0"/>
        <v>54</v>
      </c>
      <c r="D65" s="77">
        <f t="shared" si="4"/>
        <v>4898172.0078221308</v>
      </c>
      <c r="E65" s="24">
        <f t="shared" si="6"/>
        <v>419958.26789886784</v>
      </c>
      <c r="F65" s="24">
        <f t="shared" si="7"/>
        <v>4478213.739923263</v>
      </c>
      <c r="G65" s="24">
        <f t="shared" si="8"/>
        <v>28107649.241044</v>
      </c>
    </row>
    <row r="66" spans="3:7" x14ac:dyDescent="0.25">
      <c r="C66" s="11">
        <f t="shared" si="0"/>
        <v>55</v>
      </c>
      <c r="D66" s="77">
        <f t="shared" si="4"/>
        <v>4898172.0078221308</v>
      </c>
      <c r="E66" s="24">
        <f t="shared" si="6"/>
        <v>362244.19457211439</v>
      </c>
      <c r="F66" s="24">
        <f t="shared" si="7"/>
        <v>4535927.8132500164</v>
      </c>
      <c r="G66" s="24">
        <f t="shared" si="8"/>
        <v>23571721.427793983</v>
      </c>
    </row>
    <row r="67" spans="3:7" x14ac:dyDescent="0.25">
      <c r="C67" s="11">
        <f t="shared" si="0"/>
        <v>56</v>
      </c>
      <c r="D67" s="77">
        <f t="shared" si="4"/>
        <v>4898172.0078221308</v>
      </c>
      <c r="E67" s="24">
        <f t="shared" si="6"/>
        <v>303786.31702934718</v>
      </c>
      <c r="F67" s="24">
        <f t="shared" si="7"/>
        <v>4594385.6907927841</v>
      </c>
      <c r="G67" s="24">
        <f t="shared" si="8"/>
        <v>18977335.737001199</v>
      </c>
    </row>
    <row r="68" spans="3:7" x14ac:dyDescent="0.25">
      <c r="C68" s="11">
        <f t="shared" si="0"/>
        <v>57</v>
      </c>
      <c r="D68" s="77">
        <f t="shared" si="4"/>
        <v>4898172.0078221308</v>
      </c>
      <c r="E68" s="24">
        <f t="shared" si="6"/>
        <v>244575.04931206643</v>
      </c>
      <c r="F68" s="24">
        <f t="shared" si="7"/>
        <v>4653596.9585100645</v>
      </c>
      <c r="G68" s="24">
        <f t="shared" si="8"/>
        <v>14323738.778491136</v>
      </c>
    </row>
    <row r="69" spans="3:7" x14ac:dyDescent="0.25">
      <c r="C69" s="11">
        <f t="shared" si="0"/>
        <v>58</v>
      </c>
      <c r="D69" s="77">
        <f t="shared" si="4"/>
        <v>4898172.0078221308</v>
      </c>
      <c r="E69" s="24">
        <f t="shared" si="6"/>
        <v>184600.68192039101</v>
      </c>
      <c r="F69" s="24">
        <f t="shared" si="7"/>
        <v>4713571.3259017402</v>
      </c>
      <c r="G69" s="24">
        <f t="shared" si="8"/>
        <v>9610167.4525893964</v>
      </c>
    </row>
    <row r="70" spans="3:7" x14ac:dyDescent="0.25">
      <c r="C70" s="11">
        <f t="shared" si="0"/>
        <v>59</v>
      </c>
      <c r="D70" s="77">
        <f t="shared" si="4"/>
        <v>4898172.0078221308</v>
      </c>
      <c r="E70" s="24">
        <f t="shared" si="6"/>
        <v>123853.38022088863</v>
      </c>
      <c r="F70" s="24">
        <f t="shared" si="7"/>
        <v>4774318.6276012426</v>
      </c>
      <c r="G70" s="24">
        <f t="shared" si="8"/>
        <v>4835848.8249881538</v>
      </c>
    </row>
    <row r="71" spans="3:7" x14ac:dyDescent="0.25">
      <c r="C71" s="11">
        <f t="shared" si="0"/>
        <v>60</v>
      </c>
      <c r="D71" s="77">
        <f t="shared" si="4"/>
        <v>4898172.0078221308</v>
      </c>
      <c r="E71" s="24">
        <f t="shared" si="6"/>
        <v>62323.182833886618</v>
      </c>
      <c r="F71" s="24">
        <f t="shared" si="7"/>
        <v>4835848.8249882441</v>
      </c>
      <c r="G71" s="24">
        <f t="shared" si="8"/>
        <v>-9.0338289737701416E-8</v>
      </c>
    </row>
    <row r="72" spans="3:7" x14ac:dyDescent="0.25">
      <c r="D72" s="176"/>
      <c r="G72" s="175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ignoredErrors>
    <ignoredError sqref="N15 P15" evalErro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zoomScale="85" zoomScaleNormal="85" workbookViewId="0">
      <selection activeCell="I25" sqref="I25"/>
    </sheetView>
  </sheetViews>
  <sheetFormatPr baseColWidth="10" defaultColWidth="11.44140625" defaultRowHeight="13.2" x14ac:dyDescent="0.25"/>
  <cols>
    <col min="1" max="1" width="8" style="2" customWidth="1"/>
    <col min="2" max="2" width="3.33203125" style="2" bestFit="1" customWidth="1"/>
    <col min="3" max="3" width="32" style="2" customWidth="1"/>
    <col min="4" max="4" width="14.6640625" style="2" bestFit="1" customWidth="1"/>
    <col min="5" max="5" width="14.88671875" style="2" customWidth="1"/>
    <col min="6" max="6" width="21.44140625" style="2" customWidth="1"/>
    <col min="7" max="7" width="18.33203125" style="2" customWidth="1"/>
    <col min="8" max="8" width="16.109375" style="2" customWidth="1"/>
    <col min="9" max="9" width="21.109375" style="2" customWidth="1"/>
    <col min="10" max="10" width="13.88671875" style="2" customWidth="1"/>
    <col min="11" max="11" width="16.6640625" style="2" customWidth="1"/>
    <col min="12" max="12" width="11.44140625" style="2"/>
    <col min="13" max="13" width="17.109375" style="2" bestFit="1" customWidth="1"/>
    <col min="14" max="16384" width="11.44140625" style="2"/>
  </cols>
  <sheetData>
    <row r="1" spans="1:7" x14ac:dyDescent="0.25">
      <c r="F1" s="32"/>
    </row>
    <row r="2" spans="1:7" x14ac:dyDescent="0.25">
      <c r="C2" s="2" t="s">
        <v>131</v>
      </c>
      <c r="F2" s="30">
        <f>'COSTOS Y GASTOS'!D75</f>
        <v>130500</v>
      </c>
    </row>
    <row r="4" spans="1:7" x14ac:dyDescent="0.25">
      <c r="A4" s="3" t="s">
        <v>13</v>
      </c>
      <c r="B4" s="74">
        <v>27</v>
      </c>
      <c r="C4" s="74" t="s">
        <v>219</v>
      </c>
      <c r="D4" s="74"/>
    </row>
    <row r="6" spans="1:7" x14ac:dyDescent="0.25">
      <c r="C6" s="319" t="s">
        <v>219</v>
      </c>
      <c r="D6" s="327"/>
      <c r="E6" s="327"/>
      <c r="F6" s="316" t="s">
        <v>201</v>
      </c>
    </row>
    <row r="7" spans="1:7" x14ac:dyDescent="0.25">
      <c r="C7" s="328"/>
      <c r="D7" s="329"/>
      <c r="E7" s="329"/>
      <c r="F7" s="318" t="s">
        <v>26</v>
      </c>
      <c r="G7" s="79"/>
    </row>
    <row r="8" spans="1:7" x14ac:dyDescent="0.25">
      <c r="C8" s="80" t="s">
        <v>225</v>
      </c>
      <c r="D8" s="81"/>
      <c r="E8" s="82" t="s">
        <v>108</v>
      </c>
      <c r="F8" s="83">
        <f>'COSTOS Y GASTOS'!F99</f>
        <v>366489919.65600002</v>
      </c>
    </row>
    <row r="9" spans="1:7" x14ac:dyDescent="0.25">
      <c r="C9" s="5" t="s">
        <v>120</v>
      </c>
      <c r="D9" s="6"/>
      <c r="E9" s="84" t="s">
        <v>101</v>
      </c>
      <c r="F9" s="4">
        <f>SUM(D10:D15)</f>
        <v>132945872</v>
      </c>
    </row>
    <row r="10" spans="1:7" x14ac:dyDescent="0.25">
      <c r="C10" s="5" t="s">
        <v>55</v>
      </c>
      <c r="D10" s="85">
        <f>('COSTOS Y GASTOS'!F90)</f>
        <v>37800000</v>
      </c>
      <c r="E10" s="18"/>
      <c r="F10" s="4"/>
    </row>
    <row r="11" spans="1:7" x14ac:dyDescent="0.25">
      <c r="C11" s="86" t="s">
        <v>56</v>
      </c>
      <c r="D11" s="85">
        <f>('COSTOS Y GASTOS'!F89)*0.2</f>
        <v>7795872</v>
      </c>
      <c r="E11" s="49"/>
      <c r="F11" s="87"/>
    </row>
    <row r="12" spans="1:7" x14ac:dyDescent="0.25">
      <c r="C12" s="5" t="s">
        <v>58</v>
      </c>
      <c r="D12" s="85">
        <f>'COSTOS Y GASTOS'!F86+'COSTOS Y GASTOS'!F87+'COSTOS Y GASTOS'!F85+'COSTOS Y GASTOS'!F84+'COSTOS Y GASTOS'!F88</f>
        <v>48690000</v>
      </c>
      <c r="E12" s="18"/>
      <c r="F12" s="4"/>
    </row>
    <row r="13" spans="1:7" x14ac:dyDescent="0.25">
      <c r="C13" s="86" t="s">
        <v>59</v>
      </c>
      <c r="D13" s="85">
        <f>'COSTOS Y GASTOS'!F82</f>
        <v>6290000</v>
      </c>
      <c r="E13" s="49"/>
      <c r="F13" s="87"/>
    </row>
    <row r="14" spans="1:7" x14ac:dyDescent="0.25">
      <c r="C14" s="5" t="s">
        <v>60</v>
      </c>
      <c r="D14" s="85">
        <f>'COSTOS Y GASTOS'!F83</f>
        <v>26370000</v>
      </c>
      <c r="E14" s="18"/>
      <c r="F14" s="4"/>
    </row>
    <row r="15" spans="1:7" x14ac:dyDescent="0.25">
      <c r="C15" s="5" t="s">
        <v>57</v>
      </c>
      <c r="D15" s="85">
        <f>'COSTOS Y GASTOS'!F93</f>
        <v>6000000</v>
      </c>
      <c r="E15" s="18"/>
      <c r="F15" s="4"/>
    </row>
    <row r="16" spans="1:7" x14ac:dyDescent="0.25">
      <c r="C16" s="88" t="s">
        <v>130</v>
      </c>
      <c r="D16" s="89"/>
      <c r="E16" s="84" t="s">
        <v>118</v>
      </c>
      <c r="F16" s="90">
        <f>'COSTOS Y GASTOS'!F155</f>
        <v>778368771.5999999</v>
      </c>
    </row>
    <row r="17" spans="1:8" x14ac:dyDescent="0.25">
      <c r="C17" s="88"/>
      <c r="D17" s="91"/>
      <c r="E17" s="38"/>
      <c r="F17" s="90"/>
    </row>
    <row r="18" spans="1:8" x14ac:dyDescent="0.25">
      <c r="C18" s="332" t="s">
        <v>164</v>
      </c>
      <c r="D18" s="333"/>
      <c r="E18" s="333"/>
      <c r="F18" s="222">
        <f>SUM(F8:F17)</f>
        <v>1277804563.256</v>
      </c>
    </row>
    <row r="19" spans="1:8" x14ac:dyDescent="0.25">
      <c r="H19" s="31"/>
    </row>
    <row r="20" spans="1:8" x14ac:dyDescent="0.25">
      <c r="A20" s="3" t="s">
        <v>13</v>
      </c>
      <c r="B20" s="74">
        <v>28</v>
      </c>
      <c r="C20" s="74" t="s">
        <v>220</v>
      </c>
      <c r="D20" s="178" t="s">
        <v>325</v>
      </c>
    </row>
    <row r="21" spans="1:8" x14ac:dyDescent="0.25">
      <c r="A21" s="3"/>
      <c r="B21" s="74"/>
      <c r="C21" s="74"/>
      <c r="D21" s="74"/>
    </row>
    <row r="22" spans="1:8" x14ac:dyDescent="0.25">
      <c r="C22" s="319" t="s">
        <v>220</v>
      </c>
      <c r="D22" s="327"/>
      <c r="E22" s="327"/>
      <c r="F22" s="319" t="s">
        <v>201</v>
      </c>
    </row>
    <row r="23" spans="1:8" x14ac:dyDescent="0.25">
      <c r="C23" s="328"/>
      <c r="D23" s="329"/>
      <c r="E23" s="329"/>
      <c r="F23" s="320" t="s">
        <v>26</v>
      </c>
    </row>
    <row r="24" spans="1:8" x14ac:dyDescent="0.25">
      <c r="C24" s="5" t="s">
        <v>353</v>
      </c>
      <c r="D24" s="6"/>
      <c r="E24" s="82" t="s">
        <v>98</v>
      </c>
      <c r="F24" s="4">
        <f>'COSTOS Y GASTOS'!F100</f>
        <v>933435960.23999989</v>
      </c>
    </row>
    <row r="25" spans="1:8" x14ac:dyDescent="0.25">
      <c r="C25" s="5" t="s">
        <v>224</v>
      </c>
      <c r="D25" s="6"/>
      <c r="E25" s="82" t="s">
        <v>101</v>
      </c>
      <c r="F25" s="4">
        <f>D27</f>
        <v>38979360</v>
      </c>
    </row>
    <row r="26" spans="1:8" x14ac:dyDescent="0.25">
      <c r="C26" s="5"/>
      <c r="D26" s="158"/>
      <c r="E26" s="82"/>
      <c r="F26" s="4"/>
    </row>
    <row r="27" spans="1:8" x14ac:dyDescent="0.25">
      <c r="C27" s="64" t="s">
        <v>38</v>
      </c>
      <c r="D27" s="85">
        <f>('COSTOS Y GASTOS'!F89)</f>
        <v>38979360</v>
      </c>
      <c r="E27" s="18"/>
      <c r="F27" s="4"/>
    </row>
    <row r="28" spans="1:8" x14ac:dyDescent="0.25">
      <c r="C28" s="334" t="s">
        <v>163</v>
      </c>
      <c r="D28" s="335"/>
      <c r="E28" s="335"/>
      <c r="F28" s="188">
        <f>SUM(F24:F27)-D27</f>
        <v>933435960.23999989</v>
      </c>
    </row>
    <row r="30" spans="1:8" x14ac:dyDescent="0.25">
      <c r="A30" s="3" t="s">
        <v>13</v>
      </c>
      <c r="B30" s="74">
        <v>29</v>
      </c>
      <c r="C30" s="74" t="s">
        <v>324</v>
      </c>
    </row>
    <row r="31" spans="1:8" x14ac:dyDescent="0.25">
      <c r="A31" s="3"/>
      <c r="B31" s="74"/>
      <c r="C31" s="74"/>
    </row>
    <row r="32" spans="1:8" ht="12.75" customHeight="1" x14ac:dyDescent="0.25">
      <c r="C32" s="319" t="s">
        <v>221</v>
      </c>
      <c r="D32" s="327"/>
      <c r="E32" s="327"/>
      <c r="F32" s="319" t="s">
        <v>201</v>
      </c>
      <c r="G32" s="349" t="s">
        <v>195</v>
      </c>
    </row>
    <row r="33" spans="3:8" x14ac:dyDescent="0.25">
      <c r="C33" s="328"/>
      <c r="D33" s="329"/>
      <c r="E33" s="329"/>
      <c r="F33" s="320" t="s">
        <v>26</v>
      </c>
      <c r="G33" s="349"/>
    </row>
    <row r="34" spans="3:8" x14ac:dyDescent="0.25">
      <c r="C34" s="5" t="s">
        <v>222</v>
      </c>
      <c r="D34" s="6"/>
      <c r="E34" s="82" t="s">
        <v>115</v>
      </c>
      <c r="F34" s="4">
        <f>F18</f>
        <v>1277804563.256</v>
      </c>
      <c r="G34" s="4">
        <f>F34/$F$2</f>
        <v>9791.6058487049813</v>
      </c>
    </row>
    <row r="35" spans="3:8" x14ac:dyDescent="0.25">
      <c r="C35" s="5" t="s">
        <v>223</v>
      </c>
      <c r="D35" s="6"/>
      <c r="E35" s="82" t="s">
        <v>123</v>
      </c>
      <c r="F35" s="4">
        <f>F28</f>
        <v>933435960.23999989</v>
      </c>
      <c r="G35" s="4">
        <f>F35/$F$2</f>
        <v>7152.7659788505734</v>
      </c>
    </row>
    <row r="36" spans="3:8" hidden="1" x14ac:dyDescent="0.25">
      <c r="C36" s="5"/>
      <c r="D36" s="6"/>
      <c r="E36" s="18"/>
      <c r="F36" s="4"/>
      <c r="G36" s="4">
        <f>F36/$F$2</f>
        <v>0</v>
      </c>
    </row>
    <row r="37" spans="3:8" x14ac:dyDescent="0.25">
      <c r="C37" s="334" t="s">
        <v>163</v>
      </c>
      <c r="D37" s="335"/>
      <c r="E37" s="335"/>
      <c r="F37" s="188">
        <f>SUM(F34:F36)</f>
        <v>2211240523.4959998</v>
      </c>
      <c r="G37" s="153">
        <f>F37/$F$2</f>
        <v>16944.371827555555</v>
      </c>
      <c r="H37" s="164" t="s">
        <v>334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N21"/>
  <sheetViews>
    <sheetView zoomScaleNormal="100" workbookViewId="0">
      <selection activeCell="C14" sqref="C14"/>
    </sheetView>
  </sheetViews>
  <sheetFormatPr baseColWidth="10" defaultColWidth="11.44140625" defaultRowHeight="13.2" x14ac:dyDescent="0.25"/>
  <cols>
    <col min="1" max="1" width="34.44140625" style="154" bestFit="1" customWidth="1"/>
    <col min="2" max="4" width="10.109375" style="154" bestFit="1" customWidth="1"/>
    <col min="5" max="5" width="11.33203125" style="154" bestFit="1" customWidth="1"/>
    <col min="6" max="6" width="9.33203125" style="154" bestFit="1" customWidth="1"/>
    <col min="7" max="7" width="9.44140625" style="154" bestFit="1" customWidth="1"/>
    <col min="8" max="8" width="10.5546875" style="154" bestFit="1" customWidth="1"/>
    <col min="9" max="9" width="11.6640625" style="154" bestFit="1" customWidth="1"/>
    <col min="10" max="10" width="7.109375" style="154" bestFit="1" customWidth="1"/>
    <col min="11" max="12" width="8.44140625" style="154" bestFit="1" customWidth="1"/>
    <col min="13" max="13" width="8.33203125" style="154" bestFit="1" customWidth="1"/>
    <col min="14" max="14" width="16.44140625" style="154" bestFit="1" customWidth="1"/>
    <col min="15" max="16384" width="11.44140625" style="154"/>
  </cols>
  <sheetData>
    <row r="1" spans="1:14" s="155" customFormat="1" ht="15.6" x14ac:dyDescent="0.3">
      <c r="A1" s="350" t="s">
        <v>316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</row>
    <row r="2" spans="1:14" s="166" customFormat="1" ht="15.6" x14ac:dyDescent="0.25">
      <c r="A2" s="216" t="s">
        <v>317</v>
      </c>
      <c r="B2" s="216">
        <v>1</v>
      </c>
      <c r="C2" s="216">
        <v>2</v>
      </c>
      <c r="D2" s="216">
        <v>3</v>
      </c>
      <c r="E2" s="216">
        <v>4</v>
      </c>
      <c r="F2" s="216">
        <v>5</v>
      </c>
      <c r="G2" s="216">
        <v>6</v>
      </c>
      <c r="H2" s="216">
        <v>7</v>
      </c>
      <c r="I2" s="216">
        <v>8</v>
      </c>
      <c r="J2" s="216">
        <v>9</v>
      </c>
      <c r="K2" s="216">
        <v>10</v>
      </c>
      <c r="L2" s="216">
        <v>11</v>
      </c>
      <c r="M2" s="216">
        <v>12</v>
      </c>
    </row>
    <row r="3" spans="1:14" s="155" customFormat="1" ht="15.6" x14ac:dyDescent="0.3">
      <c r="A3" s="156" t="s">
        <v>318</v>
      </c>
      <c r="B3" s="157">
        <v>0.2</v>
      </c>
      <c r="C3" s="157">
        <v>0.3</v>
      </c>
      <c r="D3" s="157">
        <v>0.4</v>
      </c>
      <c r="E3" s="157">
        <v>0.5</v>
      </c>
      <c r="F3" s="157">
        <v>0.6</v>
      </c>
      <c r="G3" s="157">
        <v>0.7</v>
      </c>
      <c r="H3" s="157">
        <v>0.8</v>
      </c>
      <c r="I3" s="157">
        <v>0.9</v>
      </c>
      <c r="J3" s="157">
        <v>1</v>
      </c>
      <c r="K3" s="157">
        <v>1</v>
      </c>
      <c r="L3" s="157">
        <v>1</v>
      </c>
      <c r="M3" s="157">
        <v>1</v>
      </c>
      <c r="N3" s="179" t="s">
        <v>336</v>
      </c>
    </row>
    <row r="4" spans="1:14" s="155" customFormat="1" ht="15.6" x14ac:dyDescent="0.3">
      <c r="A4" s="167" t="s">
        <v>344</v>
      </c>
      <c r="B4" s="168">
        <v>2175</v>
      </c>
      <c r="C4" s="168">
        <v>3262.5</v>
      </c>
      <c r="D4" s="168">
        <v>4350</v>
      </c>
      <c r="E4" s="168">
        <v>5437.5</v>
      </c>
      <c r="F4" s="168">
        <v>6525</v>
      </c>
      <c r="G4" s="168">
        <v>7612.4999999999991</v>
      </c>
      <c r="H4" s="168">
        <v>8700</v>
      </c>
      <c r="I4" s="168">
        <v>9787.5</v>
      </c>
      <c r="J4" s="168">
        <v>10875</v>
      </c>
      <c r="K4" s="168">
        <v>10875</v>
      </c>
      <c r="L4" s="168">
        <v>10875</v>
      </c>
      <c r="M4" s="168">
        <v>10875</v>
      </c>
      <c r="N4" s="180">
        <f>SUM(B4:M4)</f>
        <v>91350</v>
      </c>
    </row>
    <row r="5" spans="1:14" ht="12.75" customHeight="1" x14ac:dyDescent="0.25">
      <c r="B5" s="177"/>
      <c r="K5" s="351" t="s">
        <v>345</v>
      </c>
      <c r="L5" s="351"/>
      <c r="M5" s="353">
        <f>+SUM(B4:M4)</f>
        <v>91350</v>
      </c>
    </row>
    <row r="6" spans="1:14" x14ac:dyDescent="0.25">
      <c r="K6" s="352"/>
      <c r="L6" s="352"/>
      <c r="M6" s="354"/>
    </row>
    <row r="7" spans="1:14" ht="15.6" x14ac:dyDescent="0.3">
      <c r="A7" s="355" t="s">
        <v>331</v>
      </c>
      <c r="B7" s="355"/>
      <c r="C7" s="355"/>
      <c r="D7" s="355"/>
      <c r="E7" s="355"/>
      <c r="F7" s="355"/>
      <c r="K7" s="352"/>
      <c r="L7" s="352"/>
      <c r="M7" s="354"/>
    </row>
    <row r="8" spans="1:14" ht="15.6" x14ac:dyDescent="0.25">
      <c r="A8" s="216"/>
      <c r="B8" s="216" t="s">
        <v>7</v>
      </c>
      <c r="C8" s="216" t="s">
        <v>8</v>
      </c>
      <c r="D8" s="216" t="s">
        <v>143</v>
      </c>
      <c r="E8" s="216" t="s">
        <v>9</v>
      </c>
      <c r="F8" s="216" t="s">
        <v>10</v>
      </c>
    </row>
    <row r="9" spans="1:14" ht="15.6" x14ac:dyDescent="0.25">
      <c r="A9" s="184" t="s">
        <v>332</v>
      </c>
      <c r="B9" s="168"/>
      <c r="C9" s="169"/>
      <c r="D9" s="169">
        <v>0.05</v>
      </c>
      <c r="E9" s="169">
        <v>0.05</v>
      </c>
      <c r="F9" s="169">
        <v>0.05</v>
      </c>
    </row>
    <row r="10" spans="1:14" ht="15.6" x14ac:dyDescent="0.25">
      <c r="A10" s="167" t="s">
        <v>344</v>
      </c>
      <c r="B10" s="290">
        <v>91350</v>
      </c>
      <c r="C10" s="290">
        <v>130500</v>
      </c>
      <c r="D10" s="290">
        <v>137025</v>
      </c>
      <c r="E10" s="290">
        <v>143876</v>
      </c>
      <c r="F10" s="290">
        <v>151070</v>
      </c>
    </row>
    <row r="13" spans="1:14" ht="15.6" x14ac:dyDescent="0.3">
      <c r="A13" s="184" t="s">
        <v>326</v>
      </c>
      <c r="B13" s="239">
        <f>+(H13*M5)/H14</f>
        <v>58131.818181818191</v>
      </c>
      <c r="C13" s="239">
        <f>+($H$13*C14)/$H$14</f>
        <v>83045.454545454544</v>
      </c>
      <c r="D13" s="239">
        <f t="shared" ref="D13:E13" si="0">+($H$13*D14)/$H$14</f>
        <v>87197.727272727294</v>
      </c>
      <c r="E13" s="239">
        <f t="shared" si="0"/>
        <v>91557.454545454559</v>
      </c>
      <c r="F13" s="239">
        <f>+($H$13*F14)/$H$14</f>
        <v>96135.454545454559</v>
      </c>
      <c r="H13" s="288">
        <v>1.7500000000000002E-2</v>
      </c>
      <c r="I13" s="154" t="s">
        <v>326</v>
      </c>
    </row>
    <row r="14" spans="1:14" ht="15.6" x14ac:dyDescent="0.3">
      <c r="A14" s="167" t="s">
        <v>351</v>
      </c>
      <c r="B14" s="238">
        <v>91350</v>
      </c>
      <c r="C14" s="238">
        <v>130500</v>
      </c>
      <c r="D14" s="238">
        <v>137025</v>
      </c>
      <c r="E14" s="238">
        <v>143876</v>
      </c>
      <c r="F14" s="238">
        <v>151070</v>
      </c>
      <c r="H14" s="299">
        <v>2.75E-2</v>
      </c>
      <c r="I14" s="154" t="s">
        <v>351</v>
      </c>
    </row>
    <row r="15" spans="1:14" ht="15.6" x14ac:dyDescent="0.3">
      <c r="A15" s="184" t="s">
        <v>328</v>
      </c>
      <c r="B15" s="239">
        <f>+(M5*H15)/H14</f>
        <v>124568.18181818182</v>
      </c>
      <c r="C15" s="239">
        <f>+($H$15*C14)/$H$14</f>
        <v>177954.54545454544</v>
      </c>
      <c r="D15" s="239">
        <f t="shared" ref="D15:F15" si="1">+($H$15*D14)/$H$14</f>
        <v>186852.27272727274</v>
      </c>
      <c r="E15" s="239">
        <f t="shared" si="1"/>
        <v>196194.54545454544</v>
      </c>
      <c r="F15" s="239">
        <f t="shared" si="1"/>
        <v>206004.54545454544</v>
      </c>
      <c r="H15" s="288">
        <v>3.7499999999999999E-2</v>
      </c>
      <c r="I15" s="154" t="s">
        <v>328</v>
      </c>
    </row>
    <row r="17" spans="9:14" x14ac:dyDescent="0.25">
      <c r="N17" s="288"/>
    </row>
    <row r="18" spans="9:14" x14ac:dyDescent="0.25">
      <c r="N18" s="289"/>
    </row>
    <row r="19" spans="9:14" x14ac:dyDescent="0.25">
      <c r="I19" s="33"/>
      <c r="N19" s="289"/>
    </row>
    <row r="20" spans="9:14" x14ac:dyDescent="0.25">
      <c r="I20" s="33"/>
      <c r="N20" s="289"/>
    </row>
    <row r="21" spans="9:14" x14ac:dyDescent="0.25">
      <c r="I21" s="33"/>
    </row>
  </sheetData>
  <mergeCells count="4">
    <mergeCell ref="A1:M1"/>
    <mergeCell ref="K5:L7"/>
    <mergeCell ref="M5:M7"/>
    <mergeCell ref="A7:F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47"/>
  <sheetViews>
    <sheetView showGridLines="0" topLeftCell="C97" zoomScale="85" zoomScaleNormal="85" workbookViewId="0">
      <selection activeCell="M8" sqref="M8"/>
    </sheetView>
  </sheetViews>
  <sheetFormatPr baseColWidth="10" defaultColWidth="11.44140625" defaultRowHeight="13.2" x14ac:dyDescent="0.25"/>
  <cols>
    <col min="1" max="1" width="9.33203125" style="2" bestFit="1" customWidth="1"/>
    <col min="2" max="2" width="4.33203125" style="2" bestFit="1" customWidth="1"/>
    <col min="3" max="3" width="34.88671875" style="2" customWidth="1"/>
    <col min="4" max="4" width="8.6640625" style="2" customWidth="1"/>
    <col min="5" max="5" width="9.109375" style="2" customWidth="1"/>
    <col min="6" max="11" width="23.33203125" style="2" bestFit="1" customWidth="1"/>
    <col min="12" max="12" width="18.109375" style="2" customWidth="1"/>
    <col min="13" max="13" width="17.44140625" style="2" customWidth="1"/>
    <col min="14" max="14" width="16.6640625" style="2" customWidth="1"/>
    <col min="15" max="15" width="16" style="2" customWidth="1"/>
    <col min="16" max="16" width="22.44140625" style="2" customWidth="1"/>
    <col min="17" max="17" width="17.88671875" style="2" customWidth="1"/>
    <col min="18" max="18" width="16.6640625" style="2" customWidth="1"/>
    <col min="19" max="19" width="15.109375" style="2" customWidth="1"/>
    <col min="20" max="16384" width="11.44140625" style="2"/>
  </cols>
  <sheetData>
    <row r="1" spans="1:13" x14ac:dyDescent="0.25">
      <c r="C1" s="3" t="s">
        <v>150</v>
      </c>
      <c r="D1" s="3"/>
      <c r="E1" s="3"/>
      <c r="F1" s="224">
        <v>1</v>
      </c>
      <c r="G1" s="224">
        <v>2</v>
      </c>
      <c r="H1" s="224">
        <v>3</v>
      </c>
      <c r="I1" s="224">
        <v>4</v>
      </c>
      <c r="J1" s="224">
        <v>5</v>
      </c>
    </row>
    <row r="2" spans="1:13" x14ac:dyDescent="0.25">
      <c r="C2" s="3"/>
      <c r="D2" s="3"/>
      <c r="E2" s="170" t="s">
        <v>327</v>
      </c>
      <c r="F2" s="30">
        <f>+F9</f>
        <v>124568.18181818182</v>
      </c>
      <c r="G2" s="30">
        <f t="shared" ref="G2:J2" si="0">+G9</f>
        <v>177954.54545454544</v>
      </c>
      <c r="H2" s="30">
        <f t="shared" si="0"/>
        <v>186852.27272727274</v>
      </c>
      <c r="I2" s="30">
        <f t="shared" si="0"/>
        <v>196194.54545454544</v>
      </c>
      <c r="J2" s="30">
        <f t="shared" si="0"/>
        <v>206004.54545454544</v>
      </c>
    </row>
    <row r="3" spans="1:13" x14ac:dyDescent="0.25">
      <c r="C3" s="15" t="s">
        <v>121</v>
      </c>
      <c r="D3" s="92">
        <v>0</v>
      </c>
      <c r="E3" s="171" t="s">
        <v>326</v>
      </c>
      <c r="F3" s="19">
        <f>+'PROM TAMAÑOS DEL PROYC'!B13</f>
        <v>58131.818181818191</v>
      </c>
      <c r="G3" s="19">
        <f>+'PROM TAMAÑOS DEL PROYC'!C13</f>
        <v>83045.454545454544</v>
      </c>
      <c r="H3" s="19">
        <f>+'PROM TAMAÑOS DEL PROYC'!D13</f>
        <v>87197.727272727294</v>
      </c>
      <c r="I3" s="19">
        <f>+'PROM TAMAÑOS DEL PROYC'!E13</f>
        <v>91557.454545454559</v>
      </c>
      <c r="J3" s="19">
        <f>+'PROM TAMAÑOS DEL PROYC'!F13</f>
        <v>96135.454545454559</v>
      </c>
    </row>
    <row r="4" spans="1:13" x14ac:dyDescent="0.25">
      <c r="E4" s="170" t="s">
        <v>328</v>
      </c>
      <c r="F4" s="19">
        <f>+'PROM TAMAÑOS DEL PROYC'!B15</f>
        <v>124568.18181818182</v>
      </c>
      <c r="G4" s="19">
        <f>+'PROM TAMAÑOS DEL PROYC'!C15</f>
        <v>177954.54545454544</v>
      </c>
      <c r="H4" s="19">
        <f>+'PROM TAMAÑOS DEL PROYC'!D15</f>
        <v>186852.27272727274</v>
      </c>
      <c r="I4" s="19">
        <f>+'PROM TAMAÑOS DEL PROYC'!E15</f>
        <v>196194.54545454544</v>
      </c>
      <c r="J4" s="19">
        <f>+'PROM TAMAÑOS DEL PROYC'!F15</f>
        <v>206004.54545454544</v>
      </c>
    </row>
    <row r="5" spans="1:13" x14ac:dyDescent="0.25">
      <c r="A5" s="3" t="s">
        <v>13</v>
      </c>
      <c r="B5" s="3">
        <v>30</v>
      </c>
      <c r="C5" s="3" t="s">
        <v>228</v>
      </c>
      <c r="F5" s="93"/>
      <c r="G5" s="93"/>
      <c r="H5" s="93"/>
      <c r="I5" s="93"/>
      <c r="J5" s="93"/>
    </row>
    <row r="6" spans="1:13" x14ac:dyDescent="0.25">
      <c r="A6" s="3"/>
      <c r="B6" s="3"/>
      <c r="C6" s="3"/>
    </row>
    <row r="7" spans="1:13" x14ac:dyDescent="0.25">
      <c r="D7" s="319"/>
      <c r="E7" s="325"/>
      <c r="F7" s="214" t="s">
        <v>6</v>
      </c>
      <c r="G7" s="214" t="s">
        <v>6</v>
      </c>
      <c r="H7" s="214" t="s">
        <v>6</v>
      </c>
      <c r="I7" s="214" t="s">
        <v>6</v>
      </c>
      <c r="J7" s="214" t="s">
        <v>6</v>
      </c>
      <c r="M7" s="2">
        <f>+G9/12</f>
        <v>14829.545454545454</v>
      </c>
    </row>
    <row r="8" spans="1:13" x14ac:dyDescent="0.25">
      <c r="D8" s="320"/>
      <c r="E8" s="326"/>
      <c r="F8" s="224">
        <f>D3+1</f>
        <v>1</v>
      </c>
      <c r="G8" s="224">
        <f>F8+1</f>
        <v>2</v>
      </c>
      <c r="H8" s="224">
        <f>G8+1</f>
        <v>3</v>
      </c>
      <c r="I8" s="224">
        <f>H8+1</f>
        <v>4</v>
      </c>
      <c r="J8" s="224">
        <f>I8+1</f>
        <v>5</v>
      </c>
    </row>
    <row r="9" spans="1:13" x14ac:dyDescent="0.25">
      <c r="C9" s="20" t="s">
        <v>382</v>
      </c>
      <c r="D9" s="364"/>
      <c r="E9" s="364"/>
      <c r="F9" s="30">
        <f>+F4</f>
        <v>124568.18181818182</v>
      </c>
      <c r="G9" s="30">
        <f t="shared" ref="G9:J9" si="1">+G4</f>
        <v>177954.54545454544</v>
      </c>
      <c r="H9" s="30">
        <f t="shared" si="1"/>
        <v>186852.27272727274</v>
      </c>
      <c r="I9" s="30">
        <f t="shared" si="1"/>
        <v>196194.54545454544</v>
      </c>
      <c r="J9" s="30">
        <f t="shared" si="1"/>
        <v>206004.54545454544</v>
      </c>
    </row>
    <row r="10" spans="1:13" x14ac:dyDescent="0.25">
      <c r="C10" s="20" t="s">
        <v>383</v>
      </c>
      <c r="D10" s="275"/>
      <c r="E10" s="275"/>
      <c r="F10" s="291">
        <f>+F9*0.25</f>
        <v>31142.045454545456</v>
      </c>
      <c r="G10" s="291">
        <f t="shared" ref="G10:J10" si="2">+G9*0.25</f>
        <v>44488.63636363636</v>
      </c>
      <c r="H10" s="291">
        <f t="shared" si="2"/>
        <v>46713.068181818184</v>
      </c>
      <c r="I10" s="291">
        <f t="shared" si="2"/>
        <v>49048.63636363636</v>
      </c>
      <c r="J10" s="291">
        <f t="shared" si="2"/>
        <v>51501.13636363636</v>
      </c>
    </row>
    <row r="11" spans="1:13" x14ac:dyDescent="0.25">
      <c r="C11" s="66" t="s">
        <v>226</v>
      </c>
      <c r="D11" s="67"/>
      <c r="E11" s="67"/>
      <c r="F11" s="113"/>
      <c r="G11" s="160">
        <f>+(G9-F9)/F9</f>
        <v>0.42857142857142838</v>
      </c>
      <c r="H11" s="159">
        <v>0.05</v>
      </c>
      <c r="I11" s="159">
        <v>0.05</v>
      </c>
      <c r="J11" s="159">
        <v>0.05</v>
      </c>
      <c r="K11" s="33"/>
    </row>
    <row r="12" spans="1:13" x14ac:dyDescent="0.25">
      <c r="G12" s="161" t="s">
        <v>322</v>
      </c>
      <c r="K12" s="33"/>
    </row>
    <row r="13" spans="1:13" x14ac:dyDescent="0.25">
      <c r="K13" s="33"/>
    </row>
    <row r="14" spans="1:13" x14ac:dyDescent="0.25">
      <c r="K14" s="33"/>
    </row>
    <row r="15" spans="1:13" x14ac:dyDescent="0.25">
      <c r="A15" s="3" t="s">
        <v>13</v>
      </c>
      <c r="B15" s="3">
        <v>31</v>
      </c>
      <c r="C15" s="3" t="s">
        <v>227</v>
      </c>
    </row>
    <row r="16" spans="1:13" x14ac:dyDescent="0.25">
      <c r="C16" s="15" t="s">
        <v>146</v>
      </c>
      <c r="D16" s="365">
        <f>+M27</f>
        <v>20150</v>
      </c>
      <c r="E16" s="366"/>
      <c r="F16" s="295">
        <f>D16</f>
        <v>20150</v>
      </c>
      <c r="G16" s="295">
        <f>+F16</f>
        <v>20150</v>
      </c>
      <c r="H16" s="295">
        <f t="shared" ref="H16:I16" si="3">F16</f>
        <v>20150</v>
      </c>
      <c r="I16" s="295">
        <f t="shared" si="3"/>
        <v>20150</v>
      </c>
      <c r="J16" s="3"/>
    </row>
    <row r="17" spans="1:13" x14ac:dyDescent="0.25">
      <c r="C17" s="294"/>
      <c r="D17" s="296"/>
      <c r="E17" s="298">
        <f>+L33</f>
        <v>32850</v>
      </c>
      <c r="F17" s="296">
        <f>+E17</f>
        <v>32850</v>
      </c>
      <c r="G17" s="296">
        <f t="shared" ref="G17:I17" si="4">+F17</f>
        <v>32850</v>
      </c>
      <c r="H17" s="296">
        <f t="shared" si="4"/>
        <v>32850</v>
      </c>
      <c r="I17" s="297">
        <f t="shared" si="4"/>
        <v>32850</v>
      </c>
    </row>
    <row r="18" spans="1:13" x14ac:dyDescent="0.25">
      <c r="D18" s="99"/>
      <c r="E18" s="16"/>
    </row>
    <row r="19" spans="1:13" x14ac:dyDescent="0.25">
      <c r="E19" s="16"/>
    </row>
    <row r="21" spans="1:13" x14ac:dyDescent="0.25">
      <c r="A21" s="3" t="s">
        <v>13</v>
      </c>
      <c r="B21" s="3">
        <v>32</v>
      </c>
      <c r="C21" s="3" t="s">
        <v>61</v>
      </c>
      <c r="G21" s="16"/>
      <c r="H21" s="16"/>
      <c r="I21" s="16"/>
      <c r="J21" s="16"/>
    </row>
    <row r="22" spans="1:13" x14ac:dyDescent="0.25">
      <c r="A22" s="3"/>
      <c r="C22" s="3"/>
    </row>
    <row r="23" spans="1:13" x14ac:dyDescent="0.25">
      <c r="A23" s="3"/>
      <c r="C23" s="3"/>
      <c r="F23" s="214" t="s">
        <v>6</v>
      </c>
      <c r="G23" s="214" t="s">
        <v>6</v>
      </c>
      <c r="H23" s="214" t="s">
        <v>6</v>
      </c>
      <c r="I23" s="214" t="s">
        <v>6</v>
      </c>
      <c r="J23" s="214" t="s">
        <v>6</v>
      </c>
    </row>
    <row r="24" spans="1:13" x14ac:dyDescent="0.25">
      <c r="F24" s="223">
        <f>F8</f>
        <v>1</v>
      </c>
      <c r="G24" s="223">
        <f>G8</f>
        <v>2</v>
      </c>
      <c r="H24" s="223">
        <f>H8</f>
        <v>3</v>
      </c>
      <c r="I24" s="223">
        <f>I8</f>
        <v>4</v>
      </c>
      <c r="J24" s="223">
        <f>J8</f>
        <v>5</v>
      </c>
    </row>
    <row r="25" spans="1:13" x14ac:dyDescent="0.25">
      <c r="C25" s="308" t="s">
        <v>229</v>
      </c>
      <c r="D25" s="309"/>
      <c r="E25" s="310"/>
      <c r="F25" s="4">
        <f>((F9*D16)+(F10*E17))*0.8</f>
        <v>2826452045.454546</v>
      </c>
      <c r="G25" s="4">
        <f>((G9*F16)+(G10*F17))*0.8</f>
        <v>4037788636.363636</v>
      </c>
      <c r="H25" s="4">
        <f>((H9*F16)+(H10*G17))*0.8</f>
        <v>4239678068.1818185</v>
      </c>
      <c r="I25" s="4">
        <f>((I9*G16)+(I10*H17))*0.8</f>
        <v>4451654236.363636</v>
      </c>
      <c r="J25" s="4">
        <f>((J9*H16)+(J10*I17))*0.8</f>
        <v>4674243136.363636</v>
      </c>
      <c r="K25" s="16"/>
      <c r="L25" s="16"/>
    </row>
    <row r="26" spans="1:13" x14ac:dyDescent="0.25">
      <c r="C26" s="356" t="s">
        <v>230</v>
      </c>
      <c r="D26" s="357"/>
      <c r="E26" s="358"/>
      <c r="F26" s="188">
        <f>SUM(F25:F25)</f>
        <v>2826452045.454546</v>
      </c>
      <c r="G26" s="188">
        <f>SUM(G25:G25)</f>
        <v>4037788636.363636</v>
      </c>
      <c r="H26" s="188">
        <f>SUM(H25:H25)</f>
        <v>4239678068.1818185</v>
      </c>
      <c r="I26" s="188">
        <f>SUM(I25:I25)</f>
        <v>4451654236.363636</v>
      </c>
      <c r="J26" s="188">
        <f>SUM(J25:J25)</f>
        <v>4674243136.363636</v>
      </c>
      <c r="K26" s="16"/>
      <c r="L26" s="16"/>
      <c r="M26" s="2">
        <v>20150</v>
      </c>
    </row>
    <row r="27" spans="1:13" x14ac:dyDescent="0.25">
      <c r="C27" s="35" t="s">
        <v>225</v>
      </c>
      <c r="D27" s="100" t="s">
        <v>108</v>
      </c>
      <c r="E27" s="101"/>
      <c r="F27" s="4">
        <f>+'COSTOS Y GASTOS'!$J$20</f>
        <v>366489919.65600002</v>
      </c>
      <c r="G27" s="4">
        <f>+'COSTOS Y GASTOS'!$J$20</f>
        <v>366489919.65600002</v>
      </c>
      <c r="H27" s="4">
        <f>+'COSTOS Y GASTOS'!$J$20</f>
        <v>366489919.65600002</v>
      </c>
      <c r="I27" s="4">
        <f>+'COSTOS Y GASTOS'!$J$20</f>
        <v>366489919.65600002</v>
      </c>
      <c r="J27" s="4">
        <f>+'COSTOS Y GASTOS'!$J$20</f>
        <v>366489919.65600002</v>
      </c>
      <c r="K27" s="16"/>
      <c r="L27" s="16"/>
      <c r="M27" s="2">
        <f>+M26/1</f>
        <v>20150</v>
      </c>
    </row>
    <row r="28" spans="1:13" x14ac:dyDescent="0.25">
      <c r="C28" s="35" t="s">
        <v>414</v>
      </c>
      <c r="D28" s="100" t="s">
        <v>98</v>
      </c>
      <c r="E28" s="101"/>
      <c r="F28" s="4">
        <f>F9*'COSTOS Y GASTOS'!$H$72</f>
        <v>1272867218.5090909</v>
      </c>
      <c r="G28" s="4">
        <f>(G9*'COSTOS Y GASTOS'!$H$72)*1.03</f>
        <v>1872933192.9490907</v>
      </c>
      <c r="H28" s="4">
        <f>(H9*'COSTOS Y GASTOS'!$H$72)*1.03</f>
        <v>1966579852.5965455</v>
      </c>
      <c r="I28" s="4">
        <f>(I9*'COSTOS Y GASTOS'!$H$72)*1.03</f>
        <v>2064905257.23175</v>
      </c>
      <c r="J28" s="4">
        <f>(J9*'COSTOS Y GASTOS'!$H$72)*1.03</f>
        <v>2168153390.4890356</v>
      </c>
      <c r="K28" s="16"/>
      <c r="L28" s="16"/>
    </row>
    <row r="29" spans="1:13" x14ac:dyDescent="0.25">
      <c r="C29" s="17" t="s">
        <v>233</v>
      </c>
      <c r="D29" s="100" t="s">
        <v>115</v>
      </c>
      <c r="E29" s="101"/>
      <c r="F29" s="4">
        <f>'COSTOS RESUMEN'!F9</f>
        <v>132945872</v>
      </c>
      <c r="G29" s="41">
        <f>F29*1.03</f>
        <v>136934248.16</v>
      </c>
      <c r="H29" s="41">
        <f>G29*1.03</f>
        <v>141042275.60479999</v>
      </c>
      <c r="I29" s="41">
        <f>H29*1.03</f>
        <v>145273543.872944</v>
      </c>
      <c r="J29" s="41">
        <f>I29*1.03</f>
        <v>149631750.18913233</v>
      </c>
      <c r="K29" s="16"/>
      <c r="L29" s="16">
        <f>+E17/2.5</f>
        <v>13140</v>
      </c>
    </row>
    <row r="30" spans="1:13" x14ac:dyDescent="0.25">
      <c r="C30" s="17" t="s">
        <v>234</v>
      </c>
      <c r="D30" s="100" t="s">
        <v>123</v>
      </c>
      <c r="E30" s="102"/>
      <c r="F30" s="4">
        <f>'COSTOS RESUMEN'!F25</f>
        <v>38979360</v>
      </c>
      <c r="G30" s="4">
        <f>($F$30/$F$9)*G9</f>
        <v>55684799.999999993</v>
      </c>
      <c r="H30" s="4">
        <f>($F$30/$F$9)*H9</f>
        <v>58469040</v>
      </c>
      <c r="I30" s="4">
        <f>($F$30/$F$9)*I9</f>
        <v>61392385.324137926</v>
      </c>
      <c r="J30" s="4">
        <f>($F$30/$F$9)*J9</f>
        <v>64462089.931034476</v>
      </c>
      <c r="K30" s="16"/>
      <c r="L30" s="16"/>
    </row>
    <row r="31" spans="1:13" x14ac:dyDescent="0.25">
      <c r="C31" s="66" t="s">
        <v>231</v>
      </c>
      <c r="D31" s="103"/>
      <c r="E31" s="94"/>
      <c r="F31" s="104">
        <f>SUM(F27:F30)</f>
        <v>1811282370.165091</v>
      </c>
      <c r="G31" s="104">
        <f>SUM(G27:G30)</f>
        <v>2432042160.7650905</v>
      </c>
      <c r="H31" s="104">
        <f>SUM(H27:H30)</f>
        <v>2532581087.8573456</v>
      </c>
      <c r="I31" s="104">
        <f>SUM(I27:I30)</f>
        <v>2638061106.0848322</v>
      </c>
      <c r="J31" s="104">
        <f>SUM(J27:J30)</f>
        <v>2748737150.2652025</v>
      </c>
      <c r="K31" s="16"/>
      <c r="L31" s="16"/>
    </row>
    <row r="32" spans="1:13" x14ac:dyDescent="0.25">
      <c r="C32" s="201" t="s">
        <v>232</v>
      </c>
      <c r="D32" s="232"/>
      <c r="E32" s="233"/>
      <c r="F32" s="188">
        <f>F26-F31</f>
        <v>1015169675.2894549</v>
      </c>
      <c r="G32" s="188">
        <f>G26-G31</f>
        <v>1605746475.5985456</v>
      </c>
      <c r="H32" s="188">
        <f>H26-H31</f>
        <v>1707096980.3244729</v>
      </c>
      <c r="I32" s="188">
        <f>I26-I31</f>
        <v>1813593130.2788038</v>
      </c>
      <c r="J32" s="188">
        <f>J26-J31</f>
        <v>1925505986.0984335</v>
      </c>
      <c r="K32" s="16"/>
      <c r="L32" s="16">
        <v>65700</v>
      </c>
    </row>
    <row r="33" spans="3:12" x14ac:dyDescent="0.25">
      <c r="C33" s="17" t="s">
        <v>235</v>
      </c>
      <c r="D33" s="105" t="s">
        <v>110</v>
      </c>
      <c r="E33" s="106"/>
      <c r="F33" s="41">
        <f>'COSTOS Y GASTOS'!J113</f>
        <v>244873337.21999997</v>
      </c>
      <c r="G33" s="41">
        <f>F33*1.03</f>
        <v>252219537.33659998</v>
      </c>
      <c r="H33" s="41">
        <f>G33*1.03</f>
        <v>259786123.45669797</v>
      </c>
      <c r="I33" s="41">
        <f t="shared" ref="H33:J35" si="5">H33*1.03</f>
        <v>267579707.16039893</v>
      </c>
      <c r="J33" s="41">
        <f t="shared" si="5"/>
        <v>275607098.37521088</v>
      </c>
      <c r="K33" s="16"/>
      <c r="L33" s="16">
        <f>+L32/2</f>
        <v>32850</v>
      </c>
    </row>
    <row r="34" spans="3:12" x14ac:dyDescent="0.25">
      <c r="C34" s="17" t="s">
        <v>236</v>
      </c>
      <c r="D34" s="105" t="s">
        <v>112</v>
      </c>
      <c r="E34" s="106"/>
      <c r="F34" s="41">
        <f>'COSTOS Y GASTOS'!F130</f>
        <v>58912440.000000015</v>
      </c>
      <c r="G34" s="41">
        <f>F34*1.03</f>
        <v>60679813.200000018</v>
      </c>
      <c r="H34" s="41">
        <f t="shared" si="5"/>
        <v>62500207.596000023</v>
      </c>
      <c r="I34" s="41">
        <f t="shared" si="5"/>
        <v>64375213.823880024</v>
      </c>
      <c r="J34" s="41">
        <f t="shared" si="5"/>
        <v>66306470.238596424</v>
      </c>
      <c r="K34" s="16"/>
      <c r="L34" s="16"/>
    </row>
    <row r="35" spans="3:12" x14ac:dyDescent="0.25">
      <c r="C35" s="17" t="s">
        <v>237</v>
      </c>
      <c r="D35" s="105" t="s">
        <v>111</v>
      </c>
      <c r="E35" s="106"/>
      <c r="F35" s="41">
        <f>'COSTOS Y GASTOS'!J139</f>
        <v>294582994.38</v>
      </c>
      <c r="G35" s="41">
        <f>F35*1.03</f>
        <v>303420484.21140003</v>
      </c>
      <c r="H35" s="41">
        <f t="shared" si="5"/>
        <v>312523098.73774207</v>
      </c>
      <c r="I35" s="41">
        <f t="shared" si="5"/>
        <v>321898791.69987434</v>
      </c>
      <c r="J35" s="41">
        <f>I35*1.03</f>
        <v>331555755.45087057</v>
      </c>
      <c r="K35" s="16"/>
      <c r="L35" s="16"/>
    </row>
    <row r="36" spans="3:12" x14ac:dyDescent="0.25">
      <c r="C36" s="201" t="s">
        <v>238</v>
      </c>
      <c r="D36" s="232"/>
      <c r="E36" s="234"/>
      <c r="F36" s="235">
        <f>F33+F34+F35</f>
        <v>598368771.5999999</v>
      </c>
      <c r="G36" s="235">
        <f>G33+G34+G35</f>
        <v>616319834.74800003</v>
      </c>
      <c r="H36" s="235">
        <f>H33+H34+H35</f>
        <v>634809429.79044008</v>
      </c>
      <c r="I36" s="235">
        <f>I33+I34+I35</f>
        <v>653853712.68415332</v>
      </c>
      <c r="J36" s="235">
        <f>J33+J34+J35</f>
        <v>673469324.06467795</v>
      </c>
      <c r="K36" s="16"/>
      <c r="L36" s="16"/>
    </row>
    <row r="37" spans="3:12" x14ac:dyDescent="0.25">
      <c r="C37" s="107" t="s">
        <v>239</v>
      </c>
      <c r="D37" s="65"/>
      <c r="E37" s="236"/>
      <c r="F37" s="188">
        <f>F32-F36</f>
        <v>416800903.68945503</v>
      </c>
      <c r="G37" s="188">
        <f>G32-G36</f>
        <v>989426640.85054553</v>
      </c>
      <c r="H37" s="188">
        <f>H32-H36</f>
        <v>1072287550.5340328</v>
      </c>
      <c r="I37" s="188">
        <f>I32-I36</f>
        <v>1159739417.5946505</v>
      </c>
      <c r="J37" s="188">
        <f>J32-J36</f>
        <v>1252036662.0337555</v>
      </c>
      <c r="K37" s="16"/>
      <c r="L37" s="16"/>
    </row>
    <row r="38" spans="3:12" x14ac:dyDescent="0.25">
      <c r="C38" s="108" t="s">
        <v>207</v>
      </c>
      <c r="D38" s="109" t="s">
        <v>114</v>
      </c>
      <c r="E38" s="110"/>
      <c r="F38" s="4">
        <f>CRÉDITO!N12</f>
        <v>29499634.486805372</v>
      </c>
      <c r="G38" s="4">
        <f>CRÉDITO!N13</f>
        <v>24636487.329072647</v>
      </c>
      <c r="H38" s="4">
        <f>CRÉDITO!N14</f>
        <v>18965571.428440515</v>
      </c>
      <c r="I38" s="4">
        <f>CRÉDITO!N15</f>
        <v>12352716.396713378</v>
      </c>
      <c r="J38" s="4">
        <f>CRÉDITO!N16</f>
        <v>4641466.1442163642</v>
      </c>
      <c r="K38" s="16"/>
      <c r="L38" s="16"/>
    </row>
    <row r="39" spans="3:12" x14ac:dyDescent="0.25">
      <c r="C39" s="108" t="s">
        <v>67</v>
      </c>
      <c r="D39" s="103"/>
      <c r="E39" s="111"/>
      <c r="F39" s="4">
        <f>(F26*0.004)</f>
        <v>11305808.181818184</v>
      </c>
      <c r="G39" s="4">
        <f>(G26*0.004)</f>
        <v>16151154.545454545</v>
      </c>
      <c r="H39" s="4">
        <f>(H26*0.004)</f>
        <v>16958712.272727273</v>
      </c>
      <c r="I39" s="4">
        <f>(I26*0.004)</f>
        <v>17806616.945454545</v>
      </c>
      <c r="J39" s="4">
        <f>(J26*0.004)</f>
        <v>18696972.545454543</v>
      </c>
      <c r="K39" s="16"/>
      <c r="L39" s="16"/>
    </row>
    <row r="40" spans="3:12" x14ac:dyDescent="0.25">
      <c r="C40" s="108" t="s">
        <v>240</v>
      </c>
      <c r="D40" s="96"/>
      <c r="E40" s="33"/>
      <c r="F40" s="4"/>
      <c r="G40" s="41"/>
      <c r="H40" s="41"/>
      <c r="I40" s="41"/>
      <c r="J40" s="41"/>
      <c r="K40" s="16"/>
      <c r="L40" s="16"/>
    </row>
    <row r="41" spans="3:12" x14ac:dyDescent="0.25">
      <c r="C41" s="201" t="s">
        <v>241</v>
      </c>
      <c r="D41" s="233"/>
      <c r="E41" s="233"/>
      <c r="F41" s="188">
        <f>F37-F38-F39+F40</f>
        <v>375995461.02083147</v>
      </c>
      <c r="G41" s="188">
        <f>G37-G38-G39+G40</f>
        <v>948638998.97601843</v>
      </c>
      <c r="H41" s="188">
        <f>H37-H38-H39+H40</f>
        <v>1036363266.832865</v>
      </c>
      <c r="I41" s="188">
        <f>I37-I38-I39+I40</f>
        <v>1129580084.2524824</v>
      </c>
      <c r="J41" s="188">
        <f>J37-J38-J39+J40</f>
        <v>1228698223.3440847</v>
      </c>
      <c r="K41" s="16"/>
      <c r="L41" s="16"/>
    </row>
    <row r="42" spans="3:12" x14ac:dyDescent="0.25">
      <c r="C42" s="108" t="s">
        <v>243</v>
      </c>
      <c r="D42" s="112">
        <v>0.35</v>
      </c>
      <c r="E42" s="98"/>
      <c r="F42" s="41">
        <f>IF(F41&gt;0,F41*$D$42,0)</f>
        <v>131598411.357291</v>
      </c>
      <c r="G42" s="4">
        <f>IF(G41&gt;0,G41*$D$42,0)</f>
        <v>332023649.64160645</v>
      </c>
      <c r="H42" s="4">
        <f>IF(H41&gt;0,H41*$D$42,0)</f>
        <v>362727143.39150274</v>
      </c>
      <c r="I42" s="4">
        <f>IF(I41&gt;0,I41*$D$42,0)</f>
        <v>395353029.48836881</v>
      </c>
      <c r="J42" s="4">
        <f>IF(J41&gt;0,J41*$D$42,0)</f>
        <v>430044378.17042965</v>
      </c>
      <c r="K42" s="16"/>
      <c r="L42" s="16"/>
    </row>
    <row r="43" spans="3:12" x14ac:dyDescent="0.25">
      <c r="C43" s="66" t="s">
        <v>242</v>
      </c>
      <c r="D43" s="202"/>
      <c r="E43" s="237"/>
      <c r="F43" s="188">
        <f>F41-F42</f>
        <v>244397049.66354048</v>
      </c>
      <c r="G43" s="188">
        <f>G41-G42</f>
        <v>616615349.33441198</v>
      </c>
      <c r="H43" s="188">
        <f>H41-H42</f>
        <v>673636123.44136226</v>
      </c>
      <c r="I43" s="188">
        <f>I41-I42</f>
        <v>734227054.76411366</v>
      </c>
      <c r="J43" s="188">
        <f>J41-J42</f>
        <v>798653845.17365503</v>
      </c>
      <c r="K43" s="16"/>
      <c r="L43" s="16"/>
    </row>
    <row r="44" spans="3:12" x14ac:dyDescent="0.25">
      <c r="C44" s="108" t="s">
        <v>244</v>
      </c>
      <c r="D44" s="114">
        <v>0.15</v>
      </c>
      <c r="E44" s="115"/>
      <c r="F44" s="41">
        <f>IF(F43&lt;0,0,(F43*$D$44))</f>
        <v>36659557.449531071</v>
      </c>
      <c r="G44" s="4">
        <f>IF(G43&lt;0,0,(G43*$D$44))</f>
        <v>92492302.400161788</v>
      </c>
      <c r="H44" s="4">
        <f>IF(H43&lt;0,0,(H43*$D$44))</f>
        <v>101045418.51620434</v>
      </c>
      <c r="I44" s="4">
        <f>IF(I43&lt;0,0,(I43*$D$44))</f>
        <v>110134058.21461704</v>
      </c>
      <c r="J44" s="4">
        <f>IF(J43&lt;0,0,(J43*$D$44))</f>
        <v>119798076.77604826</v>
      </c>
      <c r="K44" s="16"/>
      <c r="L44" s="16"/>
    </row>
    <row r="45" spans="3:12" x14ac:dyDescent="0.25">
      <c r="C45" s="348" t="s">
        <v>245</v>
      </c>
      <c r="D45" s="348"/>
      <c r="E45" s="348"/>
      <c r="F45" s="188">
        <f>F43-F44</f>
        <v>207737492.2140094</v>
      </c>
      <c r="G45" s="188">
        <f>G43-G44</f>
        <v>524123046.93425018</v>
      </c>
      <c r="H45" s="188">
        <f>H43-H44</f>
        <v>572590704.9251579</v>
      </c>
      <c r="I45" s="188">
        <f>I43-I44</f>
        <v>624092996.54949665</v>
      </c>
      <c r="J45" s="188">
        <f>J43-J44</f>
        <v>678855768.39760673</v>
      </c>
      <c r="K45" s="16"/>
      <c r="L45" s="16"/>
    </row>
    <row r="46" spans="3:12" x14ac:dyDescent="0.25">
      <c r="K46" s="16"/>
      <c r="L46" s="16"/>
    </row>
    <row r="47" spans="3:12" x14ac:dyDescent="0.25">
      <c r="K47" s="16"/>
      <c r="L47" s="16"/>
    </row>
    <row r="48" spans="3:12" x14ac:dyDescent="0.25">
      <c r="F48" s="16"/>
      <c r="K48" s="16"/>
      <c r="L48" s="16"/>
    </row>
    <row r="49" spans="1:12" x14ac:dyDescent="0.25">
      <c r="K49" s="16"/>
      <c r="L49" s="16"/>
    </row>
    <row r="50" spans="1:12" x14ac:dyDescent="0.25">
      <c r="A50" s="3" t="s">
        <v>13</v>
      </c>
      <c r="B50" s="3">
        <v>33</v>
      </c>
      <c r="C50" s="3" t="s">
        <v>62</v>
      </c>
      <c r="L50" s="16" t="s">
        <v>128</v>
      </c>
    </row>
    <row r="51" spans="1:12" x14ac:dyDescent="0.25">
      <c r="C51" s="359"/>
      <c r="D51" s="359"/>
      <c r="E51" s="359"/>
      <c r="F51" s="214" t="s">
        <v>6</v>
      </c>
      <c r="G51" s="214" t="s">
        <v>6</v>
      </c>
      <c r="H51" s="214" t="s">
        <v>6</v>
      </c>
      <c r="I51" s="214" t="s">
        <v>6</v>
      </c>
      <c r="J51" s="214" t="s">
        <v>6</v>
      </c>
      <c r="K51" s="214" t="s">
        <v>6</v>
      </c>
      <c r="L51" s="16"/>
    </row>
    <row r="52" spans="1:12" x14ac:dyDescent="0.25">
      <c r="C52" s="360"/>
      <c r="D52" s="360"/>
      <c r="E52" s="360"/>
      <c r="F52" s="223">
        <f>D3</f>
        <v>0</v>
      </c>
      <c r="G52" s="223">
        <f t="shared" ref="G52:K53" si="6">F24</f>
        <v>1</v>
      </c>
      <c r="H52" s="223">
        <f t="shared" si="6"/>
        <v>2</v>
      </c>
      <c r="I52" s="223">
        <f t="shared" si="6"/>
        <v>3</v>
      </c>
      <c r="J52" s="223">
        <f t="shared" si="6"/>
        <v>4</v>
      </c>
      <c r="K52" s="224">
        <f t="shared" si="6"/>
        <v>5</v>
      </c>
      <c r="L52" s="16"/>
    </row>
    <row r="53" spans="1:12" x14ac:dyDescent="0.25">
      <c r="C53" s="361" t="s">
        <v>63</v>
      </c>
      <c r="D53" s="362"/>
      <c r="E53" s="363"/>
      <c r="F53" s="75"/>
      <c r="G53" s="4">
        <f t="shared" si="6"/>
        <v>2826452045.454546</v>
      </c>
      <c r="H53" s="4">
        <f t="shared" si="6"/>
        <v>4037788636.363636</v>
      </c>
      <c r="I53" s="4">
        <f t="shared" si="6"/>
        <v>4239678068.1818185</v>
      </c>
      <c r="J53" s="4">
        <f t="shared" si="6"/>
        <v>4451654236.363636</v>
      </c>
      <c r="K53" s="4">
        <f t="shared" si="6"/>
        <v>4674243136.363636</v>
      </c>
      <c r="L53" s="16"/>
    </row>
    <row r="54" spans="1:12" x14ac:dyDescent="0.25">
      <c r="C54" s="361" t="s">
        <v>246</v>
      </c>
      <c r="D54" s="362"/>
      <c r="E54" s="363"/>
      <c r="F54" s="75"/>
      <c r="G54" s="20"/>
      <c r="H54" s="4"/>
      <c r="I54" s="4"/>
      <c r="J54" s="4"/>
      <c r="K54" s="4"/>
      <c r="L54" s="16"/>
    </row>
    <row r="55" spans="1:12" x14ac:dyDescent="0.25">
      <c r="C55" s="356" t="s">
        <v>247</v>
      </c>
      <c r="D55" s="357"/>
      <c r="E55" s="358"/>
      <c r="F55" s="240"/>
      <c r="G55" s="188">
        <f>G53+G54</f>
        <v>2826452045.454546</v>
      </c>
      <c r="H55" s="188">
        <f>H53+H54</f>
        <v>4037788636.363636</v>
      </c>
      <c r="I55" s="188">
        <f>I53+I54</f>
        <v>4239678068.1818185</v>
      </c>
      <c r="J55" s="188">
        <f>J53+J54</f>
        <v>4451654236.363636</v>
      </c>
      <c r="K55" s="188">
        <f>K53+K54</f>
        <v>4674243136.363636</v>
      </c>
      <c r="L55" s="16"/>
    </row>
    <row r="56" spans="1:12" x14ac:dyDescent="0.25">
      <c r="E56" s="116"/>
      <c r="H56" s="16"/>
      <c r="I56" s="16"/>
      <c r="J56" s="16"/>
      <c r="K56" s="16"/>
      <c r="L56" s="16"/>
    </row>
    <row r="57" spans="1:12" x14ac:dyDescent="0.25">
      <c r="C57" s="3" t="s">
        <v>248</v>
      </c>
      <c r="E57" s="117"/>
      <c r="G57" s="16"/>
      <c r="H57" s="16"/>
      <c r="I57" s="16"/>
      <c r="J57" s="16"/>
      <c r="K57" s="16"/>
      <c r="L57" s="16"/>
    </row>
    <row r="58" spans="1:12" x14ac:dyDescent="0.25">
      <c r="C58" s="118" t="s">
        <v>348</v>
      </c>
      <c r="D58" s="119" t="s">
        <v>13</v>
      </c>
      <c r="E58" s="120">
        <v>14</v>
      </c>
      <c r="F58" s="121"/>
      <c r="G58" s="4">
        <f>(F28)</f>
        <v>1272867218.5090909</v>
      </c>
      <c r="H58" s="4">
        <f>(G28)</f>
        <v>1872933192.9490907</v>
      </c>
      <c r="I58" s="4">
        <f>(H28)</f>
        <v>1966579852.5965455</v>
      </c>
      <c r="J58" s="4">
        <f>(I28)</f>
        <v>2064905257.23175</v>
      </c>
      <c r="K58" s="4">
        <f>(J28)</f>
        <v>2168153390.4890356</v>
      </c>
      <c r="L58" s="16"/>
    </row>
    <row r="59" spans="1:12" x14ac:dyDescent="0.25">
      <c r="C59" s="118" t="s">
        <v>249</v>
      </c>
      <c r="D59" s="119" t="s">
        <v>13</v>
      </c>
      <c r="E59" s="120">
        <v>11</v>
      </c>
      <c r="F59" s="121"/>
      <c r="G59" s="4">
        <f>F27</f>
        <v>366489919.65600002</v>
      </c>
      <c r="H59" s="4">
        <f>G27</f>
        <v>366489919.65600002</v>
      </c>
      <c r="I59" s="4">
        <f>H27</f>
        <v>366489919.65600002</v>
      </c>
      <c r="J59" s="4">
        <f>I27</f>
        <v>366489919.65600002</v>
      </c>
      <c r="K59" s="4">
        <f>J27</f>
        <v>366489919.65600002</v>
      </c>
      <c r="L59" s="16"/>
    </row>
    <row r="60" spans="1:12" x14ac:dyDescent="0.25">
      <c r="C60" s="108" t="s">
        <v>250</v>
      </c>
      <c r="D60" s="122" t="s">
        <v>13</v>
      </c>
      <c r="E60" s="120">
        <v>15</v>
      </c>
      <c r="F60" s="121"/>
      <c r="G60" s="4">
        <f>F29</f>
        <v>132945872</v>
      </c>
      <c r="H60" s="4">
        <f>G29</f>
        <v>136934248.16</v>
      </c>
      <c r="I60" s="4">
        <f>H29</f>
        <v>141042275.60479999</v>
      </c>
      <c r="J60" s="4">
        <f>I29</f>
        <v>145273543.872944</v>
      </c>
      <c r="K60" s="4">
        <f>J29</f>
        <v>149631750.18913233</v>
      </c>
      <c r="L60" s="16"/>
    </row>
    <row r="61" spans="1:12" x14ac:dyDescent="0.25">
      <c r="C61" s="123" t="s">
        <v>28</v>
      </c>
      <c r="D61" s="122" t="s">
        <v>13</v>
      </c>
      <c r="E61" s="120">
        <v>13</v>
      </c>
      <c r="F61" s="121"/>
      <c r="G61" s="4">
        <f>-'COSTOS RESUMEN'!D12</f>
        <v>-48690000</v>
      </c>
      <c r="H61" s="4">
        <f>G61</f>
        <v>-48690000</v>
      </c>
      <c r="I61" s="4">
        <f>H61</f>
        <v>-48690000</v>
      </c>
      <c r="J61" s="4">
        <f>I61</f>
        <v>-48690000</v>
      </c>
      <c r="K61" s="4">
        <f>J61</f>
        <v>-48690000</v>
      </c>
      <c r="L61" s="16"/>
    </row>
    <row r="62" spans="1:12" x14ac:dyDescent="0.25">
      <c r="C62" s="123" t="s">
        <v>251</v>
      </c>
      <c r="D62" s="124" t="s">
        <v>13</v>
      </c>
      <c r="E62" s="125">
        <v>15</v>
      </c>
      <c r="F62" s="121"/>
      <c r="G62" s="4">
        <f>F30</f>
        <v>38979360</v>
      </c>
      <c r="H62" s="4">
        <f>G30</f>
        <v>55684799.999999993</v>
      </c>
      <c r="I62" s="4">
        <f>H30</f>
        <v>58469040</v>
      </c>
      <c r="J62" s="4">
        <f>I30</f>
        <v>61392385.324137926</v>
      </c>
      <c r="K62" s="4">
        <f>J30</f>
        <v>64462089.931034476</v>
      </c>
      <c r="L62" s="16"/>
    </row>
    <row r="63" spans="1:12" x14ac:dyDescent="0.25">
      <c r="C63" s="201" t="s">
        <v>252</v>
      </c>
      <c r="D63" s="202"/>
      <c r="E63" s="237"/>
      <c r="F63" s="237"/>
      <c r="G63" s="188">
        <f>SUM(G58:G62)</f>
        <v>1762592370.165091</v>
      </c>
      <c r="H63" s="188">
        <f>SUM(H58:H62)</f>
        <v>2383352160.7650905</v>
      </c>
      <c r="I63" s="188">
        <f>SUM(I58:I62)</f>
        <v>2483891087.8573456</v>
      </c>
      <c r="J63" s="188">
        <f>SUM(J58:J62)</f>
        <v>2589371106.0848322</v>
      </c>
      <c r="K63" s="188">
        <f>SUM(K58:K62)</f>
        <v>2700047150.2652025</v>
      </c>
      <c r="L63" s="16"/>
    </row>
    <row r="64" spans="1:12" x14ac:dyDescent="0.25">
      <c r="L64" s="16"/>
    </row>
    <row r="65" spans="1:12" x14ac:dyDescent="0.25">
      <c r="C65" s="241" t="s">
        <v>253</v>
      </c>
      <c r="D65" s="242"/>
      <c r="E65" s="243"/>
      <c r="F65" s="236"/>
      <c r="G65" s="188">
        <f>G55-G63</f>
        <v>1063859675.2894549</v>
      </c>
      <c r="H65" s="188">
        <f>H55-H63</f>
        <v>1654436475.5985456</v>
      </c>
      <c r="I65" s="188">
        <f>I55-I63</f>
        <v>1755786980.3244729</v>
      </c>
      <c r="J65" s="188">
        <f>J55-J63</f>
        <v>1862283130.2788038</v>
      </c>
      <c r="K65" s="188">
        <f>K55-K63</f>
        <v>1974195986.0984335</v>
      </c>
      <c r="L65" s="16"/>
    </row>
    <row r="66" spans="1:12" x14ac:dyDescent="0.25">
      <c r="L66" s="16"/>
    </row>
    <row r="67" spans="1:12" x14ac:dyDescent="0.25">
      <c r="C67" s="3" t="s">
        <v>254</v>
      </c>
      <c r="L67" s="16"/>
    </row>
    <row r="68" spans="1:12" x14ac:dyDescent="0.25">
      <c r="C68" s="108" t="s">
        <v>255</v>
      </c>
      <c r="D68" s="122" t="s">
        <v>13</v>
      </c>
      <c r="E68" s="125">
        <v>20</v>
      </c>
      <c r="F68" s="125"/>
      <c r="G68" s="4">
        <f>F34+F33</f>
        <v>303785777.21999997</v>
      </c>
      <c r="H68" s="4">
        <f>G34+G33</f>
        <v>312899350.53659999</v>
      </c>
      <c r="I68" s="4">
        <f>H34+H33</f>
        <v>322286331.05269802</v>
      </c>
      <c r="J68" s="4">
        <f>I34+I33</f>
        <v>331954920.98427898</v>
      </c>
      <c r="K68" s="4">
        <f>J34+J33</f>
        <v>341913568.61380732</v>
      </c>
      <c r="L68" s="16"/>
    </row>
    <row r="69" spans="1:12" x14ac:dyDescent="0.25">
      <c r="C69" s="108" t="s">
        <v>64</v>
      </c>
      <c r="D69" s="122" t="s">
        <v>13</v>
      </c>
      <c r="E69" s="125">
        <v>8</v>
      </c>
      <c r="F69" s="125"/>
      <c r="G69" s="4">
        <f>-'COSTOS Y GASTOS'!F129</f>
        <v>-21600000</v>
      </c>
      <c r="H69" s="4">
        <f t="shared" ref="H69:K70" si="7">G69</f>
        <v>-21600000</v>
      </c>
      <c r="I69" s="4">
        <f t="shared" si="7"/>
        <v>-21600000</v>
      </c>
      <c r="J69" s="4">
        <f t="shared" si="7"/>
        <v>-21600000</v>
      </c>
      <c r="K69" s="4">
        <f t="shared" si="7"/>
        <v>-21600000</v>
      </c>
      <c r="L69" s="16"/>
    </row>
    <row r="70" spans="1:12" x14ac:dyDescent="0.25">
      <c r="C70" s="108" t="s">
        <v>28</v>
      </c>
      <c r="D70" s="122" t="s">
        <v>13</v>
      </c>
      <c r="E70" s="125">
        <v>13</v>
      </c>
      <c r="F70" s="125"/>
      <c r="G70" s="4">
        <f>-('COSTOS Y GASTOS'!F120+'COSTOS Y GASTOS'!F121+'COSTOS Y GASTOS'!F122+'COSTOS Y GASTOS'!F123+'COSTOS Y GASTOS'!F124)</f>
        <v>-149999.99999999997</v>
      </c>
      <c r="H70" s="4">
        <f t="shared" si="7"/>
        <v>-149999.99999999997</v>
      </c>
      <c r="I70" s="4">
        <f t="shared" si="7"/>
        <v>-149999.99999999997</v>
      </c>
      <c r="J70" s="4">
        <f t="shared" si="7"/>
        <v>-149999.99999999997</v>
      </c>
      <c r="K70" s="4">
        <f t="shared" si="7"/>
        <v>-149999.99999999997</v>
      </c>
      <c r="L70" s="16"/>
    </row>
    <row r="71" spans="1:12" x14ac:dyDescent="0.25">
      <c r="C71" s="108" t="s">
        <v>256</v>
      </c>
      <c r="D71" s="122" t="s">
        <v>13</v>
      </c>
      <c r="E71" s="125">
        <v>20</v>
      </c>
      <c r="F71" s="125"/>
      <c r="G71" s="4">
        <f>F35</f>
        <v>294582994.38</v>
      </c>
      <c r="H71" s="4">
        <f>G35</f>
        <v>303420484.21140003</v>
      </c>
      <c r="I71" s="4">
        <f>H35</f>
        <v>312523098.73774207</v>
      </c>
      <c r="J71" s="4">
        <f>I35</f>
        <v>321898791.69987434</v>
      </c>
      <c r="K71" s="4">
        <f>J35</f>
        <v>331555755.45087057</v>
      </c>
      <c r="L71" s="16"/>
    </row>
    <row r="72" spans="1:12" x14ac:dyDescent="0.25">
      <c r="C72" s="108" t="s">
        <v>257</v>
      </c>
      <c r="D72" s="122" t="s">
        <v>13</v>
      </c>
      <c r="E72" s="125">
        <v>32</v>
      </c>
      <c r="F72" s="125"/>
      <c r="H72" s="4">
        <f>F42</f>
        <v>131598411.357291</v>
      </c>
      <c r="I72" s="4">
        <f>G42</f>
        <v>332023649.64160645</v>
      </c>
      <c r="J72" s="4">
        <f>H42</f>
        <v>362727143.39150274</v>
      </c>
      <c r="K72" s="4">
        <f>I42</f>
        <v>395353029.48836881</v>
      </c>
      <c r="L72" s="16"/>
    </row>
    <row r="73" spans="1:12" x14ac:dyDescent="0.25">
      <c r="C73" s="201" t="s">
        <v>258</v>
      </c>
      <c r="D73" s="202"/>
      <c r="E73" s="237"/>
      <c r="F73" s="244"/>
      <c r="G73" s="188">
        <f>SUM(G68:G72)</f>
        <v>576618771.5999999</v>
      </c>
      <c r="H73" s="188">
        <f>SUM(H68:H72)</f>
        <v>726168246.10529101</v>
      </c>
      <c r="I73" s="188">
        <f>SUM(I68:I72)</f>
        <v>945083079.43204653</v>
      </c>
      <c r="J73" s="188">
        <f>SUM(J68:J72)</f>
        <v>994830856.07565606</v>
      </c>
      <c r="K73" s="188">
        <f>SUM(K68:K72)</f>
        <v>1047072353.5530467</v>
      </c>
      <c r="L73" s="16"/>
    </row>
    <row r="74" spans="1:12" x14ac:dyDescent="0.25">
      <c r="L74" s="16"/>
    </row>
    <row r="75" spans="1:12" x14ac:dyDescent="0.25">
      <c r="C75" s="370" t="s">
        <v>259</v>
      </c>
      <c r="D75" s="371"/>
      <c r="E75" s="372"/>
      <c r="F75" s="237"/>
      <c r="G75" s="188">
        <f>G65-G73</f>
        <v>487240903.68945503</v>
      </c>
      <c r="H75" s="188">
        <f>H65-H73</f>
        <v>928268229.49325454</v>
      </c>
      <c r="I75" s="188">
        <f>I65-I73</f>
        <v>810703900.89242637</v>
      </c>
      <c r="J75" s="188">
        <f>J65-J73</f>
        <v>867452274.20314777</v>
      </c>
      <c r="K75" s="188">
        <f>K65-K73</f>
        <v>927123632.54538679</v>
      </c>
      <c r="L75" s="16"/>
    </row>
    <row r="76" spans="1:12" x14ac:dyDescent="0.25">
      <c r="L76" s="16"/>
    </row>
    <row r="77" spans="1:12" x14ac:dyDescent="0.25">
      <c r="A77" s="16"/>
      <c r="C77" s="3" t="s">
        <v>65</v>
      </c>
      <c r="L77" s="16"/>
    </row>
    <row r="78" spans="1:12" x14ac:dyDescent="0.25">
      <c r="C78" s="108" t="s">
        <v>260</v>
      </c>
      <c r="D78" s="122" t="s">
        <v>13</v>
      </c>
      <c r="E78" s="125">
        <v>7</v>
      </c>
      <c r="F78" s="4">
        <f>'COSTOS Y GASTOS'!E177</f>
        <v>266700000</v>
      </c>
      <c r="G78" s="4"/>
      <c r="H78" s="4"/>
      <c r="I78" s="4"/>
      <c r="J78" s="4"/>
      <c r="K78" s="4"/>
      <c r="L78" s="16"/>
    </row>
    <row r="79" spans="1:12" x14ac:dyDescent="0.25">
      <c r="A79" s="16"/>
      <c r="C79" s="108" t="s">
        <v>132</v>
      </c>
      <c r="D79" s="122" t="s">
        <v>13</v>
      </c>
      <c r="E79" s="125">
        <v>8</v>
      </c>
      <c r="F79" s="4">
        <f>'COSTOS Y GASTOS'!E178</f>
        <v>108000000</v>
      </c>
      <c r="G79" s="4"/>
      <c r="H79" s="4"/>
      <c r="I79" s="4"/>
      <c r="J79" s="4"/>
      <c r="K79" s="4"/>
      <c r="L79" s="16"/>
    </row>
    <row r="80" spans="1:12" x14ac:dyDescent="0.25">
      <c r="C80" s="108" t="s">
        <v>261</v>
      </c>
      <c r="D80" s="122" t="s">
        <v>13</v>
      </c>
      <c r="E80" s="125">
        <v>22</v>
      </c>
      <c r="F80" s="4">
        <f>'COSTOS Y GASTOS'!E179</f>
        <v>134786111.71019882</v>
      </c>
      <c r="G80" s="4"/>
      <c r="H80" s="4"/>
      <c r="I80" s="4"/>
      <c r="J80" s="4"/>
      <c r="K80" s="4"/>
      <c r="L80" s="16"/>
    </row>
    <row r="81" spans="3:16" x14ac:dyDescent="0.25">
      <c r="C81" s="356" t="s">
        <v>262</v>
      </c>
      <c r="D81" s="357"/>
      <c r="E81" s="358"/>
      <c r="F81" s="245">
        <f t="shared" ref="F81:K81" si="8">SUM(F78:F80)</f>
        <v>509486111.71019882</v>
      </c>
      <c r="G81" s="245">
        <f t="shared" si="8"/>
        <v>0</v>
      </c>
      <c r="H81" s="245">
        <f t="shared" si="8"/>
        <v>0</v>
      </c>
      <c r="I81" s="245">
        <f t="shared" si="8"/>
        <v>0</v>
      </c>
      <c r="J81" s="245">
        <f t="shared" si="8"/>
        <v>0</v>
      </c>
      <c r="K81" s="245">
        <f t="shared" si="8"/>
        <v>0</v>
      </c>
      <c r="L81" s="16"/>
    </row>
    <row r="82" spans="3:16" x14ac:dyDescent="0.25">
      <c r="D82" s="126"/>
      <c r="E82" s="127"/>
      <c r="F82" s="16"/>
      <c r="L82" s="16"/>
    </row>
    <row r="83" spans="3:16" x14ac:dyDescent="0.25">
      <c r="C83" s="201" t="s">
        <v>263</v>
      </c>
      <c r="D83" s="246"/>
      <c r="E83" s="247"/>
      <c r="F83" s="188">
        <f t="shared" ref="F83:K83" si="9">F75-F81</f>
        <v>-509486111.71019882</v>
      </c>
      <c r="G83" s="188">
        <f t="shared" si="9"/>
        <v>487240903.68945503</v>
      </c>
      <c r="H83" s="188">
        <f t="shared" si="9"/>
        <v>928268229.49325454</v>
      </c>
      <c r="I83" s="188">
        <f t="shared" si="9"/>
        <v>810703900.89242637</v>
      </c>
      <c r="J83" s="188">
        <f t="shared" si="9"/>
        <v>867452274.20314777</v>
      </c>
      <c r="K83" s="188">
        <f t="shared" si="9"/>
        <v>927123632.54538679</v>
      </c>
      <c r="L83" s="16"/>
    </row>
    <row r="84" spans="3:16" x14ac:dyDescent="0.25">
      <c r="L84" s="16"/>
    </row>
    <row r="85" spans="3:16" x14ac:dyDescent="0.25">
      <c r="C85" s="3" t="s">
        <v>133</v>
      </c>
      <c r="L85" s="16"/>
    </row>
    <row r="86" spans="3:16" x14ac:dyDescent="0.25">
      <c r="C86" s="108" t="s">
        <v>68</v>
      </c>
      <c r="D86" s="122"/>
      <c r="E86" s="125"/>
      <c r="F86" s="4">
        <f>'COSTOS Y GASTOS'!D184</f>
        <v>305691667.02611929</v>
      </c>
      <c r="G86" s="4"/>
      <c r="H86" s="4"/>
      <c r="I86" s="4"/>
      <c r="J86" s="4"/>
      <c r="K86" s="4"/>
      <c r="L86" s="16"/>
    </row>
    <row r="87" spans="3:16" x14ac:dyDescent="0.25">
      <c r="C87" s="108" t="s">
        <v>264</v>
      </c>
      <c r="D87" s="122" t="s">
        <v>13</v>
      </c>
      <c r="E87" s="128">
        <v>25</v>
      </c>
      <c r="F87" s="4">
        <f>CRÉDITO!F3</f>
        <v>203794444.68407953</v>
      </c>
      <c r="G87" s="4"/>
      <c r="H87" s="4"/>
      <c r="I87" s="4"/>
      <c r="J87" s="4"/>
      <c r="K87" s="4"/>
      <c r="L87" s="16"/>
    </row>
    <row r="88" spans="3:16" x14ac:dyDescent="0.25">
      <c r="C88" s="108" t="s">
        <v>265</v>
      </c>
      <c r="D88" s="122"/>
      <c r="E88" s="128"/>
      <c r="F88" s="4"/>
      <c r="G88" s="4"/>
      <c r="H88" s="4"/>
      <c r="I88" s="4"/>
      <c r="J88" s="4"/>
      <c r="K88" s="4"/>
      <c r="L88" s="16"/>
    </row>
    <row r="89" spans="3:16" x14ac:dyDescent="0.25">
      <c r="C89" s="201" t="s">
        <v>266</v>
      </c>
      <c r="D89" s="202"/>
      <c r="E89" s="237"/>
      <c r="F89" s="188">
        <f t="shared" ref="F89:K89" si="10">F86+F87+F88</f>
        <v>509486111.71019882</v>
      </c>
      <c r="G89" s="188">
        <f t="shared" si="10"/>
        <v>0</v>
      </c>
      <c r="H89" s="188">
        <f t="shared" si="10"/>
        <v>0</v>
      </c>
      <c r="I89" s="188">
        <f t="shared" si="10"/>
        <v>0</v>
      </c>
      <c r="J89" s="188">
        <f t="shared" si="10"/>
        <v>0</v>
      </c>
      <c r="K89" s="188">
        <f t="shared" si="10"/>
        <v>0</v>
      </c>
      <c r="L89" s="16"/>
    </row>
    <row r="90" spans="3:16" x14ac:dyDescent="0.25">
      <c r="L90" s="16"/>
      <c r="M90" s="16"/>
      <c r="N90" s="16"/>
      <c r="O90" s="16"/>
      <c r="P90" s="16"/>
    </row>
    <row r="91" spans="3:16" x14ac:dyDescent="0.25">
      <c r="C91" s="3" t="s">
        <v>267</v>
      </c>
      <c r="L91" s="16"/>
    </row>
    <row r="92" spans="3:16" x14ac:dyDescent="0.25">
      <c r="C92" s="108" t="s">
        <v>134</v>
      </c>
      <c r="D92" s="122"/>
      <c r="E92" s="106"/>
      <c r="F92" s="20"/>
      <c r="G92" s="4">
        <f>CRÉDITO!O12</f>
        <v>29278429.607060198</v>
      </c>
      <c r="H92" s="4">
        <f>CRÉDITO!O13</f>
        <v>34141576.764792934</v>
      </c>
      <c r="I92" s="4">
        <f>CRÉDITO!O14</f>
        <v>39812492.665425062</v>
      </c>
      <c r="J92" s="4">
        <f>CRÉDITO!O15</f>
        <v>46425347.697152205</v>
      </c>
      <c r="K92" s="4">
        <f>CRÉDITO!O16</f>
        <v>54136597.949649215</v>
      </c>
      <c r="L92" s="16"/>
      <c r="M92" s="16"/>
      <c r="N92" s="16"/>
      <c r="O92" s="16"/>
      <c r="P92" s="16"/>
    </row>
    <row r="93" spans="3:16" x14ac:dyDescent="0.25">
      <c r="C93" s="108" t="s">
        <v>268</v>
      </c>
      <c r="D93" s="122"/>
      <c r="E93" s="106"/>
      <c r="F93" s="20"/>
      <c r="G93" s="4">
        <f>CRÉDITO!N12</f>
        <v>29499634.486805372</v>
      </c>
      <c r="H93" s="4">
        <f>CRÉDITO!N13</f>
        <v>24636487.329072647</v>
      </c>
      <c r="I93" s="4">
        <f>CRÉDITO!N14</f>
        <v>18965571.428440515</v>
      </c>
      <c r="J93" s="4">
        <f>CRÉDITO!N15</f>
        <v>12352716.396713378</v>
      </c>
      <c r="K93" s="4">
        <f>CRÉDITO!N16</f>
        <v>4641466.1442163642</v>
      </c>
      <c r="L93" s="16"/>
    </row>
    <row r="94" spans="3:16" x14ac:dyDescent="0.25">
      <c r="C94" s="108" t="s">
        <v>67</v>
      </c>
      <c r="D94" s="122"/>
      <c r="E94" s="122"/>
      <c r="F94" s="20"/>
      <c r="G94" s="4">
        <f>F39</f>
        <v>11305808.181818184</v>
      </c>
      <c r="H94" s="4">
        <f>G39</f>
        <v>16151154.545454545</v>
      </c>
      <c r="I94" s="4">
        <f>H39</f>
        <v>16958712.272727273</v>
      </c>
      <c r="J94" s="4">
        <f>I39</f>
        <v>17806616.945454545</v>
      </c>
      <c r="K94" s="4">
        <f>J39</f>
        <v>18696972.545454543</v>
      </c>
      <c r="L94" s="16"/>
      <c r="M94" s="16"/>
      <c r="N94" s="16"/>
      <c r="O94" s="16"/>
      <c r="P94" s="16"/>
    </row>
    <row r="95" spans="3:16" x14ac:dyDescent="0.25">
      <c r="C95" s="108" t="s">
        <v>269</v>
      </c>
      <c r="D95" s="122"/>
      <c r="E95" s="122"/>
      <c r="F95" s="20"/>
      <c r="G95" s="4"/>
      <c r="H95" s="4"/>
      <c r="I95" s="4"/>
      <c r="J95" s="4"/>
      <c r="K95" s="4"/>
      <c r="L95" s="16"/>
    </row>
    <row r="96" spans="3:16" x14ac:dyDescent="0.25">
      <c r="C96" s="201" t="s">
        <v>270</v>
      </c>
      <c r="D96" s="202"/>
      <c r="E96" s="237"/>
      <c r="F96" s="188">
        <f t="shared" ref="F96:K96" si="11">SUM(F92:F95)</f>
        <v>0</v>
      </c>
      <c r="G96" s="188">
        <f t="shared" si="11"/>
        <v>70083872.275683761</v>
      </c>
      <c r="H96" s="188">
        <f t="shared" si="11"/>
        <v>74929218.63932012</v>
      </c>
      <c r="I96" s="188">
        <f t="shared" si="11"/>
        <v>75736776.366592854</v>
      </c>
      <c r="J96" s="188">
        <f t="shared" si="11"/>
        <v>76584681.039320126</v>
      </c>
      <c r="K96" s="188">
        <f t="shared" si="11"/>
        <v>77475036.63932012</v>
      </c>
      <c r="L96" s="16"/>
      <c r="M96" s="16"/>
      <c r="N96" s="16"/>
      <c r="O96" s="16"/>
      <c r="P96" s="16"/>
    </row>
    <row r="97" spans="1:12" x14ac:dyDescent="0.25">
      <c r="L97" s="16"/>
    </row>
    <row r="98" spans="1:12" x14ac:dyDescent="0.25">
      <c r="C98" s="201" t="s">
        <v>271</v>
      </c>
      <c r="D98" s="246"/>
      <c r="E98" s="247"/>
      <c r="F98" s="188">
        <f t="shared" ref="F98:K98" si="12">F89-F96</f>
        <v>509486111.71019882</v>
      </c>
      <c r="G98" s="188">
        <f t="shared" si="12"/>
        <v>-70083872.275683761</v>
      </c>
      <c r="H98" s="188">
        <f t="shared" si="12"/>
        <v>-74929218.63932012</v>
      </c>
      <c r="I98" s="188">
        <f t="shared" si="12"/>
        <v>-75736776.366592854</v>
      </c>
      <c r="J98" s="188">
        <f t="shared" si="12"/>
        <v>-76584681.039320126</v>
      </c>
      <c r="K98" s="188">
        <f t="shared" si="12"/>
        <v>-77475036.63932012</v>
      </c>
      <c r="L98" s="16"/>
    </row>
    <row r="99" spans="1:12" x14ac:dyDescent="0.25">
      <c r="L99" s="16"/>
    </row>
    <row r="100" spans="1:12" x14ac:dyDescent="0.25">
      <c r="L100" s="16"/>
    </row>
    <row r="101" spans="1:12" x14ac:dyDescent="0.25">
      <c r="C101" s="201" t="s">
        <v>272</v>
      </c>
      <c r="D101" s="202"/>
      <c r="E101" s="202"/>
      <c r="F101" s="188">
        <f t="shared" ref="F101:K101" si="13">F83+F98</f>
        <v>0</v>
      </c>
      <c r="G101" s="188">
        <f t="shared" si="13"/>
        <v>417157031.41377127</v>
      </c>
      <c r="H101" s="188">
        <f t="shared" si="13"/>
        <v>853339010.85393441</v>
      </c>
      <c r="I101" s="188">
        <f t="shared" si="13"/>
        <v>734967124.52583349</v>
      </c>
      <c r="J101" s="188">
        <f t="shared" si="13"/>
        <v>790867593.16382766</v>
      </c>
      <c r="K101" s="188">
        <f t="shared" si="13"/>
        <v>849648595.90606666</v>
      </c>
      <c r="L101" s="16"/>
    </row>
    <row r="102" spans="1:12" x14ac:dyDescent="0.25">
      <c r="L102" s="16"/>
    </row>
    <row r="103" spans="1:12" x14ac:dyDescent="0.25">
      <c r="C103" s="108" t="s">
        <v>135</v>
      </c>
      <c r="D103" s="65"/>
      <c r="E103" s="98"/>
      <c r="F103" s="4">
        <f>F83+F101</f>
        <v>-509486111.71019882</v>
      </c>
      <c r="G103" s="4">
        <f>G101</f>
        <v>417157031.41377127</v>
      </c>
      <c r="H103" s="4">
        <f>H101</f>
        <v>853339010.85393441</v>
      </c>
      <c r="I103" s="4">
        <f>I101</f>
        <v>734967124.52583349</v>
      </c>
      <c r="J103" s="4">
        <f>J101</f>
        <v>790867593.16382766</v>
      </c>
      <c r="K103" s="4">
        <f>K101</f>
        <v>849648595.90606666</v>
      </c>
      <c r="L103" s="16"/>
    </row>
    <row r="104" spans="1:12" x14ac:dyDescent="0.25">
      <c r="C104" s="108" t="s">
        <v>273</v>
      </c>
      <c r="D104" s="65"/>
      <c r="E104" s="98"/>
      <c r="F104" s="20"/>
      <c r="G104" s="4">
        <f>'COSTOS Y GASTOS'!E179</f>
        <v>134786111.71019882</v>
      </c>
      <c r="H104" s="4">
        <f>G106</f>
        <v>551943143.12397003</v>
      </c>
      <c r="I104" s="4">
        <f>H106</f>
        <v>1405282153.9779043</v>
      </c>
      <c r="J104" s="4">
        <f>I106</f>
        <v>2140249278.5037379</v>
      </c>
      <c r="K104" s="4">
        <f>J106</f>
        <v>2931116871.6675653</v>
      </c>
      <c r="L104" s="16"/>
    </row>
    <row r="105" spans="1:12" x14ac:dyDescent="0.25">
      <c r="L105" s="16"/>
    </row>
    <row r="106" spans="1:12" x14ac:dyDescent="0.25">
      <c r="C106" s="201" t="s">
        <v>274</v>
      </c>
      <c r="D106" s="233"/>
      <c r="E106" s="236"/>
      <c r="F106" s="188">
        <f t="shared" ref="F106:K106" si="14">F103+F104</f>
        <v>-509486111.71019882</v>
      </c>
      <c r="G106" s="188">
        <f>G103+G104</f>
        <v>551943143.12397003</v>
      </c>
      <c r="H106" s="188">
        <f t="shared" si="14"/>
        <v>1405282153.9779043</v>
      </c>
      <c r="I106" s="188">
        <f t="shared" si="14"/>
        <v>2140249278.5037379</v>
      </c>
      <c r="J106" s="188">
        <f t="shared" si="14"/>
        <v>2931116871.6675653</v>
      </c>
      <c r="K106" s="188">
        <f t="shared" si="14"/>
        <v>3780765467.5736322</v>
      </c>
      <c r="L106" s="16"/>
    </row>
    <row r="107" spans="1:12" x14ac:dyDescent="0.25">
      <c r="K107" s="16"/>
      <c r="L107" s="16"/>
    </row>
    <row r="108" spans="1:12" x14ac:dyDescent="0.25">
      <c r="K108" s="16"/>
      <c r="L108" s="16"/>
    </row>
    <row r="109" spans="1:12" x14ac:dyDescent="0.25">
      <c r="K109" s="16"/>
      <c r="L109" s="16"/>
    </row>
    <row r="110" spans="1:12" x14ac:dyDescent="0.25">
      <c r="G110" s="16"/>
      <c r="H110" s="16"/>
      <c r="I110" s="16"/>
      <c r="J110" s="16"/>
      <c r="K110" s="16"/>
      <c r="L110" s="16"/>
    </row>
    <row r="111" spans="1:12" x14ac:dyDescent="0.25">
      <c r="A111" s="3" t="s">
        <v>13</v>
      </c>
      <c r="B111" s="3">
        <v>34</v>
      </c>
      <c r="C111" s="3" t="s">
        <v>156</v>
      </c>
      <c r="K111" s="16"/>
      <c r="L111" s="16"/>
    </row>
    <row r="112" spans="1:12" x14ac:dyDescent="0.25">
      <c r="K112" s="16"/>
      <c r="L112" s="16"/>
    </row>
    <row r="113" spans="3:13" x14ac:dyDescent="0.25">
      <c r="F113" s="214" t="s">
        <v>6</v>
      </c>
      <c r="G113" s="214" t="s">
        <v>6</v>
      </c>
      <c r="H113" s="214" t="s">
        <v>6</v>
      </c>
      <c r="I113" s="214" t="s">
        <v>6</v>
      </c>
      <c r="J113" s="214" t="s">
        <v>6</v>
      </c>
      <c r="K113" s="214" t="s">
        <v>6</v>
      </c>
      <c r="L113" s="16"/>
    </row>
    <row r="114" spans="3:13" x14ac:dyDescent="0.25">
      <c r="D114" s="115"/>
      <c r="E114" s="117"/>
      <c r="F114" s="223">
        <v>0</v>
      </c>
      <c r="G114" s="223">
        <v>1</v>
      </c>
      <c r="H114" s="223">
        <v>2</v>
      </c>
      <c r="I114" s="223">
        <v>3</v>
      </c>
      <c r="J114" s="223">
        <v>4</v>
      </c>
      <c r="K114" s="223">
        <v>5</v>
      </c>
      <c r="L114" s="16"/>
    </row>
    <row r="115" spans="3:13" x14ac:dyDescent="0.25">
      <c r="C115" s="108" t="s">
        <v>275</v>
      </c>
      <c r="D115" s="103" t="s">
        <v>13</v>
      </c>
      <c r="E115" s="103">
        <v>33</v>
      </c>
      <c r="F115" s="72">
        <f>'COSTOS Y GASTOS'!E179</f>
        <v>134786111.71019882</v>
      </c>
      <c r="G115" s="41">
        <f>G106</f>
        <v>551943143.12397003</v>
      </c>
      <c r="H115" s="4">
        <f>H106</f>
        <v>1405282153.9779043</v>
      </c>
      <c r="I115" s="4">
        <f>I106</f>
        <v>2140249278.5037379</v>
      </c>
      <c r="J115" s="4">
        <f>J106</f>
        <v>2931116871.6675653</v>
      </c>
      <c r="K115" s="4">
        <f>K106</f>
        <v>3780765467.5736322</v>
      </c>
      <c r="L115" s="16"/>
    </row>
    <row r="116" spans="3:13" x14ac:dyDescent="0.25">
      <c r="C116" s="201" t="s">
        <v>276</v>
      </c>
      <c r="D116" s="248"/>
      <c r="E116" s="248"/>
      <c r="F116" s="193">
        <f t="shared" ref="F116:K116" si="15">F115</f>
        <v>134786111.71019882</v>
      </c>
      <c r="G116" s="235">
        <f t="shared" si="15"/>
        <v>551943143.12397003</v>
      </c>
      <c r="H116" s="188">
        <f t="shared" si="15"/>
        <v>1405282153.9779043</v>
      </c>
      <c r="I116" s="188">
        <f t="shared" si="15"/>
        <v>2140249278.5037379</v>
      </c>
      <c r="J116" s="188">
        <f t="shared" si="15"/>
        <v>2931116871.6675653</v>
      </c>
      <c r="K116" s="188">
        <f t="shared" si="15"/>
        <v>3780765467.5736322</v>
      </c>
      <c r="L116" s="16"/>
    </row>
    <row r="117" spans="3:13" x14ac:dyDescent="0.25">
      <c r="C117" s="367"/>
      <c r="D117" s="368"/>
      <c r="E117" s="369"/>
      <c r="F117" s="72"/>
      <c r="L117" s="16"/>
    </row>
    <row r="118" spans="3:13" x14ac:dyDescent="0.25">
      <c r="C118" s="123" t="s">
        <v>43</v>
      </c>
      <c r="D118" s="96" t="s">
        <v>13</v>
      </c>
      <c r="E118" s="96">
        <v>1</v>
      </c>
      <c r="F118" s="72">
        <f>'INVERSIONES '!D60</f>
        <v>0</v>
      </c>
      <c r="G118" s="41">
        <f>'INVERSIONES '!E4</f>
        <v>0</v>
      </c>
      <c r="H118" s="4">
        <f t="shared" ref="H118:J119" si="16">G118</f>
        <v>0</v>
      </c>
      <c r="I118" s="4">
        <f>H118</f>
        <v>0</v>
      </c>
      <c r="J118" s="4">
        <f t="shared" si="16"/>
        <v>0</v>
      </c>
      <c r="K118" s="4">
        <f>J118</f>
        <v>0</v>
      </c>
      <c r="L118" s="16"/>
    </row>
    <row r="119" spans="3:13" x14ac:dyDescent="0.25">
      <c r="C119" s="108" t="s">
        <v>70</v>
      </c>
      <c r="D119" s="103" t="s">
        <v>13</v>
      </c>
      <c r="E119" s="103">
        <v>2</v>
      </c>
      <c r="F119" s="72">
        <f>'INVERSIONES '!D61</f>
        <v>30000000</v>
      </c>
      <c r="G119" s="41">
        <f>'INVERSIONES '!E9</f>
        <v>30000000</v>
      </c>
      <c r="H119" s="4">
        <f t="shared" si="16"/>
        <v>30000000</v>
      </c>
      <c r="I119" s="4">
        <f>H119</f>
        <v>30000000</v>
      </c>
      <c r="J119" s="4">
        <f t="shared" si="16"/>
        <v>30000000</v>
      </c>
      <c r="K119" s="4">
        <f>J119</f>
        <v>30000000</v>
      </c>
      <c r="L119" s="16"/>
    </row>
    <row r="120" spans="3:13" x14ac:dyDescent="0.25">
      <c r="C120" s="108" t="s">
        <v>82</v>
      </c>
      <c r="D120" s="103" t="s">
        <v>13</v>
      </c>
      <c r="E120" s="103">
        <v>3</v>
      </c>
      <c r="F120" s="4">
        <f>'INVERSIONES '!D62</f>
        <v>125800000</v>
      </c>
      <c r="G120" s="41">
        <f>'INVERSIONES '!D62</f>
        <v>125800000</v>
      </c>
      <c r="H120" s="41">
        <f>'INVERSIONES '!D62</f>
        <v>125800000</v>
      </c>
      <c r="I120" s="41">
        <f>'INVERSIONES '!D62</f>
        <v>125800000</v>
      </c>
      <c r="J120" s="41">
        <f>'INVERSIONES '!D62</f>
        <v>125800000</v>
      </c>
      <c r="K120" s="41">
        <f>'INVERSIONES '!D62</f>
        <v>125800000</v>
      </c>
      <c r="L120" s="16"/>
    </row>
    <row r="121" spans="3:13" x14ac:dyDescent="0.25">
      <c r="C121" s="108" t="s">
        <v>1</v>
      </c>
      <c r="D121" s="103" t="s">
        <v>13</v>
      </c>
      <c r="E121" s="103">
        <v>4</v>
      </c>
      <c r="F121" s="4">
        <f>'INVERSIONES '!D63</f>
        <v>110900000</v>
      </c>
      <c r="G121" s="41">
        <f>'INVERSIONES '!D63</f>
        <v>110900000</v>
      </c>
      <c r="H121" s="41">
        <f>'INVERSIONES '!D63</f>
        <v>110900000</v>
      </c>
      <c r="I121" s="41">
        <f>'INVERSIONES '!D63</f>
        <v>110900000</v>
      </c>
      <c r="J121" s="41">
        <f>'INVERSIONES '!D63</f>
        <v>110900000</v>
      </c>
      <c r="K121" s="41">
        <f>'INVERSIONES '!D63</f>
        <v>110900000</v>
      </c>
      <c r="L121" s="16"/>
    </row>
    <row r="122" spans="3:13" x14ac:dyDescent="0.25">
      <c r="C122" s="108" t="s">
        <v>5</v>
      </c>
      <c r="D122" s="103" t="s">
        <v>13</v>
      </c>
      <c r="E122" s="103">
        <v>5</v>
      </c>
      <c r="F122" s="4">
        <f>'INVERSIONES '!D64</f>
        <v>0</v>
      </c>
      <c r="G122" s="41">
        <f>'INVERSIONES '!D64</f>
        <v>0</v>
      </c>
      <c r="H122" s="41">
        <f>'INVERSIONES '!D64</f>
        <v>0</v>
      </c>
      <c r="I122" s="41">
        <f>'INVERSIONES '!D64</f>
        <v>0</v>
      </c>
      <c r="J122" s="41">
        <f>'INVERSIONES '!D64</f>
        <v>0</v>
      </c>
      <c r="K122" s="41">
        <f>'INVERSIONES '!D64</f>
        <v>0</v>
      </c>
      <c r="L122" s="16"/>
    </row>
    <row r="123" spans="3:13" x14ac:dyDescent="0.25">
      <c r="C123" s="108" t="s">
        <v>14</v>
      </c>
      <c r="D123" s="103" t="s">
        <v>13</v>
      </c>
      <c r="E123" s="103">
        <v>6</v>
      </c>
      <c r="F123" s="4">
        <f>'INVERSIONES '!D65</f>
        <v>0</v>
      </c>
      <c r="G123" s="41">
        <f>'INVERSIONES '!D65</f>
        <v>0</v>
      </c>
      <c r="H123" s="41">
        <f>'INVERSIONES '!D65</f>
        <v>0</v>
      </c>
      <c r="I123" s="41">
        <f>'INVERSIONES '!D65</f>
        <v>0</v>
      </c>
      <c r="J123" s="41">
        <f>'INVERSIONES '!D65</f>
        <v>0</v>
      </c>
      <c r="K123" s="41">
        <f>'INVERSIONES '!D65</f>
        <v>0</v>
      </c>
      <c r="L123" s="16"/>
    </row>
    <row r="124" spans="3:13" x14ac:dyDescent="0.25">
      <c r="C124" s="108" t="s">
        <v>277</v>
      </c>
      <c r="D124" s="103" t="s">
        <v>13</v>
      </c>
      <c r="E124" s="103">
        <v>13</v>
      </c>
      <c r="F124" s="4">
        <f>F61+F70</f>
        <v>0</v>
      </c>
      <c r="G124" s="41">
        <f>G61+G70</f>
        <v>-48840000</v>
      </c>
      <c r="H124" s="4">
        <f>G124+H61+H70</f>
        <v>-97680000</v>
      </c>
      <c r="I124" s="4">
        <f>H124+I61+I70</f>
        <v>-146520000</v>
      </c>
      <c r="J124" s="4">
        <f>I124+J61+J70</f>
        <v>-195360000</v>
      </c>
      <c r="K124" s="4">
        <f>J124+K61+K70</f>
        <v>-244200000</v>
      </c>
      <c r="L124" s="16"/>
    </row>
    <row r="125" spans="3:13" x14ac:dyDescent="0.25">
      <c r="C125" s="249" t="s">
        <v>278</v>
      </c>
      <c r="D125" s="248"/>
      <c r="E125" s="248"/>
      <c r="F125" s="193">
        <f t="shared" ref="F125:K125" si="17">SUM(F118:F124)</f>
        <v>266700000</v>
      </c>
      <c r="G125" s="235">
        <f t="shared" si="17"/>
        <v>217860000</v>
      </c>
      <c r="H125" s="188">
        <f t="shared" si="17"/>
        <v>169020000</v>
      </c>
      <c r="I125" s="188">
        <f t="shared" si="17"/>
        <v>120180000</v>
      </c>
      <c r="J125" s="188">
        <f t="shared" si="17"/>
        <v>71340000</v>
      </c>
      <c r="K125" s="188">
        <f t="shared" si="17"/>
        <v>22500000</v>
      </c>
      <c r="L125" s="16"/>
    </row>
    <row r="126" spans="3:13" x14ac:dyDescent="0.25">
      <c r="C126" s="108" t="s">
        <v>132</v>
      </c>
      <c r="D126" s="96" t="s">
        <v>13</v>
      </c>
      <c r="E126" s="96">
        <v>8</v>
      </c>
      <c r="F126" s="4">
        <f>'INVERSIONES '!D72</f>
        <v>108000000</v>
      </c>
      <c r="G126" s="41">
        <f>'INVERSIONES '!D72</f>
        <v>108000000</v>
      </c>
      <c r="H126" s="4">
        <f>G126</f>
        <v>108000000</v>
      </c>
      <c r="I126" s="4">
        <f>H126</f>
        <v>108000000</v>
      </c>
      <c r="J126" s="4">
        <f>I126</f>
        <v>108000000</v>
      </c>
      <c r="K126" s="4">
        <f>J126</f>
        <v>108000000</v>
      </c>
      <c r="L126" s="16"/>
      <c r="M126" s="16"/>
    </row>
    <row r="127" spans="3:13" x14ac:dyDescent="0.25">
      <c r="C127" s="108" t="s">
        <v>313</v>
      </c>
      <c r="D127" s="103"/>
      <c r="E127" s="103"/>
      <c r="F127" s="72"/>
      <c r="G127" s="41">
        <f>G69</f>
        <v>-21600000</v>
      </c>
      <c r="H127" s="4">
        <f>G127+G69</f>
        <v>-43200000</v>
      </c>
      <c r="I127" s="4">
        <f>H127+H69</f>
        <v>-64800000</v>
      </c>
      <c r="J127" s="4">
        <f>I127+I69</f>
        <v>-86400000</v>
      </c>
      <c r="K127" s="4">
        <f>J127+J69</f>
        <v>-108000000</v>
      </c>
      <c r="L127" s="16"/>
    </row>
    <row r="128" spans="3:13" x14ac:dyDescent="0.25">
      <c r="C128" s="249" t="s">
        <v>279</v>
      </c>
      <c r="D128" s="250"/>
      <c r="E128" s="250"/>
      <c r="F128" s="193">
        <f t="shared" ref="F128:K128" si="18">SUM(F126:F127)</f>
        <v>108000000</v>
      </c>
      <c r="G128" s="235">
        <f t="shared" si="18"/>
        <v>86400000</v>
      </c>
      <c r="H128" s="188">
        <f t="shared" si="18"/>
        <v>64800000</v>
      </c>
      <c r="I128" s="188">
        <f t="shared" si="18"/>
        <v>43200000</v>
      </c>
      <c r="J128" s="188">
        <f t="shared" si="18"/>
        <v>21600000</v>
      </c>
      <c r="K128" s="188">
        <f t="shared" si="18"/>
        <v>0</v>
      </c>
      <c r="L128" s="16"/>
    </row>
    <row r="129" spans="3:12" x14ac:dyDescent="0.25">
      <c r="C129" s="201" t="s">
        <v>280</v>
      </c>
      <c r="D129" s="233"/>
      <c r="E129" s="233"/>
      <c r="F129" s="235">
        <f t="shared" ref="F129:K129" si="19">F128+F125+F116</f>
        <v>509486111.71019882</v>
      </c>
      <c r="G129" s="235">
        <f t="shared" si="19"/>
        <v>856203143.12397003</v>
      </c>
      <c r="H129" s="188">
        <f t="shared" si="19"/>
        <v>1639102153.9779043</v>
      </c>
      <c r="I129" s="188">
        <f t="shared" si="19"/>
        <v>2303629278.5037379</v>
      </c>
      <c r="J129" s="188">
        <f t="shared" si="19"/>
        <v>3024056871.6675653</v>
      </c>
      <c r="K129" s="188">
        <f t="shared" si="19"/>
        <v>3803265467.5736322</v>
      </c>
      <c r="L129" s="16"/>
    </row>
    <row r="130" spans="3:12" x14ac:dyDescent="0.25">
      <c r="C130" s="66"/>
      <c r="D130" s="67"/>
      <c r="E130" s="67"/>
      <c r="F130" s="72"/>
      <c r="G130" s="67"/>
      <c r="H130" s="67"/>
      <c r="I130" s="67"/>
      <c r="J130" s="67"/>
      <c r="K130" s="113"/>
      <c r="L130" s="16"/>
    </row>
    <row r="131" spans="3:12" x14ac:dyDescent="0.25">
      <c r="C131" s="108" t="s">
        <v>281</v>
      </c>
      <c r="D131" s="65"/>
      <c r="E131" s="130"/>
      <c r="F131" s="4">
        <f>CRÉDITO!O12</f>
        <v>29278429.607060198</v>
      </c>
      <c r="G131" s="41">
        <f>CRÉDITO!O13</f>
        <v>34141576.764792934</v>
      </c>
      <c r="H131" s="4">
        <f>CRÉDITO!O14</f>
        <v>39812492.665425062</v>
      </c>
      <c r="I131" s="4">
        <f>CRÉDITO!O15</f>
        <v>46425347.697152205</v>
      </c>
      <c r="J131" s="4">
        <f>CRÉDITO!O16</f>
        <v>54136597.949649215</v>
      </c>
      <c r="K131" s="4">
        <f>CRÉDITO!P16</f>
        <v>-9.0338289737701416E-8</v>
      </c>
      <c r="L131" s="16" t="s">
        <v>128</v>
      </c>
    </row>
    <row r="132" spans="3:12" x14ac:dyDescent="0.25">
      <c r="C132" s="108" t="s">
        <v>71</v>
      </c>
      <c r="D132" s="65"/>
      <c r="E132" s="103"/>
      <c r="F132" s="72"/>
      <c r="G132" s="41">
        <f>F42</f>
        <v>131598411.357291</v>
      </c>
      <c r="H132" s="4">
        <f>G42</f>
        <v>332023649.64160645</v>
      </c>
      <c r="I132" s="4">
        <f>H42</f>
        <v>362727143.39150274</v>
      </c>
      <c r="J132" s="4">
        <f>I42</f>
        <v>395353029.48836881</v>
      </c>
      <c r="K132" s="4">
        <f>J42</f>
        <v>430044378.17042965</v>
      </c>
      <c r="L132" s="16"/>
    </row>
    <row r="133" spans="3:12" x14ac:dyDescent="0.25">
      <c r="C133" s="201" t="s">
        <v>282</v>
      </c>
      <c r="D133" s="202"/>
      <c r="E133" s="202"/>
      <c r="F133" s="235">
        <f t="shared" ref="F133:K133" si="20">SUM(F131:F132)</f>
        <v>29278429.607060198</v>
      </c>
      <c r="G133" s="235">
        <f t="shared" si="20"/>
        <v>165739988.12208393</v>
      </c>
      <c r="H133" s="188">
        <f t="shared" si="20"/>
        <v>371836142.30703151</v>
      </c>
      <c r="I133" s="188">
        <f t="shared" si="20"/>
        <v>409152491.08865494</v>
      </c>
      <c r="J133" s="188">
        <f t="shared" si="20"/>
        <v>449489627.43801802</v>
      </c>
      <c r="K133" s="188">
        <f t="shared" si="20"/>
        <v>430044378.17042953</v>
      </c>
      <c r="L133" s="16"/>
    </row>
    <row r="134" spans="3:12" x14ac:dyDescent="0.25">
      <c r="C134" s="356" t="s">
        <v>283</v>
      </c>
      <c r="D134" s="357"/>
      <c r="E134" s="358"/>
      <c r="F134" s="251">
        <f>CRÉDITO!P12</f>
        <v>174516015.0770193</v>
      </c>
      <c r="G134" s="251">
        <f>CRÉDITO!P13</f>
        <v>140374438.31222636</v>
      </c>
      <c r="H134" s="245">
        <f>CRÉDITO!P14</f>
        <v>100561945.64680129</v>
      </c>
      <c r="I134" s="245">
        <f>CRÉDITO!P15</f>
        <v>54136597.949649118</v>
      </c>
      <c r="J134" s="245">
        <f>CRÉDITO!P16</f>
        <v>-9.0338289737701416E-8</v>
      </c>
      <c r="K134" s="245">
        <f>CRÉDITO!P16</f>
        <v>-9.0338289737701416E-8</v>
      </c>
      <c r="L134" s="16"/>
    </row>
    <row r="135" spans="3:12" x14ac:dyDescent="0.25">
      <c r="C135" s="201" t="s">
        <v>284</v>
      </c>
      <c r="D135" s="233"/>
      <c r="E135" s="233"/>
      <c r="F135" s="193">
        <f>SUM(F133:F134)</f>
        <v>203794444.6840795</v>
      </c>
      <c r="G135" s="235">
        <f>G133+G134</f>
        <v>306114426.43431032</v>
      </c>
      <c r="H135" s="188">
        <f>H133+H134</f>
        <v>472398087.95383281</v>
      </c>
      <c r="I135" s="188">
        <f>I133+I134</f>
        <v>463289089.03830403</v>
      </c>
      <c r="J135" s="188">
        <f>J133+J134</f>
        <v>449489627.4380179</v>
      </c>
      <c r="K135" s="188">
        <f>K133+K134</f>
        <v>430044378.17042941</v>
      </c>
      <c r="L135" s="16"/>
    </row>
    <row r="136" spans="3:12" x14ac:dyDescent="0.25">
      <c r="C136" s="66"/>
      <c r="D136" s="67"/>
      <c r="E136" s="67"/>
      <c r="F136" s="72"/>
      <c r="G136" s="67"/>
      <c r="H136" s="67"/>
      <c r="I136" s="67"/>
      <c r="J136" s="67"/>
      <c r="K136" s="113"/>
      <c r="L136" s="16"/>
    </row>
    <row r="137" spans="3:12" x14ac:dyDescent="0.25">
      <c r="C137" s="118" t="s">
        <v>285</v>
      </c>
      <c r="D137" s="131"/>
      <c r="E137" s="110"/>
      <c r="F137" s="72">
        <f>'COSTOS Y GASTOS'!D184</f>
        <v>305691667.02611929</v>
      </c>
      <c r="G137" s="41">
        <f>F137</f>
        <v>305691667.02611929</v>
      </c>
      <c r="H137" s="41">
        <f>G137</f>
        <v>305691667.02611929</v>
      </c>
      <c r="I137" s="41">
        <f>H137</f>
        <v>305691667.02611929</v>
      </c>
      <c r="J137" s="41">
        <f>I137</f>
        <v>305691667.02611929</v>
      </c>
      <c r="K137" s="41">
        <f>J137</f>
        <v>305691667.02611929</v>
      </c>
      <c r="L137" s="16"/>
    </row>
    <row r="138" spans="3:12" x14ac:dyDescent="0.25">
      <c r="C138" s="108" t="s">
        <v>286</v>
      </c>
      <c r="D138" s="65"/>
      <c r="E138" s="103"/>
      <c r="F138" s="72"/>
      <c r="G138" s="41"/>
      <c r="H138" s="4">
        <f>G139+G138</f>
        <v>207737492.2140094</v>
      </c>
      <c r="I138" s="4">
        <f>H139+H138</f>
        <v>731860539.14825964</v>
      </c>
      <c r="J138" s="4">
        <f>I139+I138</f>
        <v>1304451244.0734177</v>
      </c>
      <c r="K138" s="4">
        <f>J139+J138</f>
        <v>1928544240.6229143</v>
      </c>
      <c r="L138" s="16"/>
    </row>
    <row r="139" spans="3:12" x14ac:dyDescent="0.25">
      <c r="C139" s="108" t="s">
        <v>287</v>
      </c>
      <c r="D139" s="65"/>
      <c r="E139" s="103"/>
      <c r="F139" s="72"/>
      <c r="G139" s="41">
        <f>F45</f>
        <v>207737492.2140094</v>
      </c>
      <c r="H139" s="4">
        <f>G45</f>
        <v>524123046.93425018</v>
      </c>
      <c r="I139" s="4">
        <f>H45</f>
        <v>572590704.9251579</v>
      </c>
      <c r="J139" s="4">
        <f>I45</f>
        <v>624092996.54949665</v>
      </c>
      <c r="K139" s="4">
        <f>J45</f>
        <v>678855768.39760673</v>
      </c>
      <c r="L139" s="16"/>
    </row>
    <row r="140" spans="3:12" x14ac:dyDescent="0.25">
      <c r="C140" s="123" t="s">
        <v>314</v>
      </c>
      <c r="D140" s="115"/>
      <c r="E140" s="96"/>
      <c r="F140" s="72"/>
      <c r="G140" s="41">
        <f>F44</f>
        <v>36659557.449531071</v>
      </c>
      <c r="H140" s="4">
        <f>G140+G44</f>
        <v>129151859.84969285</v>
      </c>
      <c r="I140" s="4">
        <f>H140+H44</f>
        <v>230197278.36589718</v>
      </c>
      <c r="J140" s="4">
        <f>I140+I44</f>
        <v>340331336.58051419</v>
      </c>
      <c r="K140" s="4">
        <f>J140+J44</f>
        <v>460129413.35656244</v>
      </c>
      <c r="L140" s="16"/>
    </row>
    <row r="141" spans="3:12" x14ac:dyDescent="0.25">
      <c r="C141" s="201" t="s">
        <v>288</v>
      </c>
      <c r="D141" s="202"/>
      <c r="E141" s="202"/>
      <c r="F141" s="252">
        <f t="shared" ref="F141:K141" si="21">SUM(F137:F140)</f>
        <v>305691667.02611929</v>
      </c>
      <c r="G141" s="252">
        <f>SUM(G137:G140)</f>
        <v>550088716.68965971</v>
      </c>
      <c r="H141" s="222">
        <f t="shared" si="21"/>
        <v>1166704066.0240717</v>
      </c>
      <c r="I141" s="222">
        <f t="shared" si="21"/>
        <v>1840340189.4654341</v>
      </c>
      <c r="J141" s="222">
        <f t="shared" si="21"/>
        <v>2574567244.2295475</v>
      </c>
      <c r="K141" s="222">
        <f t="shared" si="21"/>
        <v>3373221089.403203</v>
      </c>
      <c r="L141" s="16"/>
    </row>
    <row r="142" spans="3:12" x14ac:dyDescent="0.25">
      <c r="C142" s="201" t="s">
        <v>290</v>
      </c>
      <c r="D142" s="202"/>
      <c r="E142" s="202"/>
      <c r="F142" s="193">
        <f t="shared" ref="F142:K142" si="22">F135+F141</f>
        <v>509486111.71019876</v>
      </c>
      <c r="G142" s="235">
        <f>G135+G141</f>
        <v>856203143.12397003</v>
      </c>
      <c r="H142" s="188">
        <f t="shared" si="22"/>
        <v>1639102153.9779046</v>
      </c>
      <c r="I142" s="188">
        <f t="shared" si="22"/>
        <v>2303629278.5037379</v>
      </c>
      <c r="J142" s="188">
        <f t="shared" si="22"/>
        <v>3024056871.6675653</v>
      </c>
      <c r="K142" s="188">
        <f t="shared" si="22"/>
        <v>3803265467.5736322</v>
      </c>
      <c r="L142" s="16"/>
    </row>
    <row r="143" spans="3:12" x14ac:dyDescent="0.25">
      <c r="F143" s="68"/>
    </row>
    <row r="144" spans="3:12" x14ac:dyDescent="0.25">
      <c r="F144" s="68"/>
      <c r="G144" s="16"/>
      <c r="H144" s="16"/>
      <c r="I144" s="16"/>
      <c r="J144" s="16"/>
      <c r="K144" s="16"/>
    </row>
    <row r="145" spans="3:12" x14ac:dyDescent="0.25">
      <c r="C145" s="201" t="s">
        <v>289</v>
      </c>
      <c r="D145" s="202"/>
      <c r="E145" s="202"/>
      <c r="F145" s="253">
        <f t="shared" ref="F145:K145" si="23">(F129-F142)*-1</f>
        <v>-5.9604644775390625E-8</v>
      </c>
      <c r="G145" s="254">
        <f>(G129-G142)*-1</f>
        <v>0</v>
      </c>
      <c r="H145" s="254">
        <f t="shared" si="23"/>
        <v>2.384185791015625E-7</v>
      </c>
      <c r="I145" s="254">
        <f t="shared" si="23"/>
        <v>0</v>
      </c>
      <c r="J145" s="254">
        <f t="shared" si="23"/>
        <v>0</v>
      </c>
      <c r="K145" s="254">
        <f t="shared" si="23"/>
        <v>0</v>
      </c>
    </row>
    <row r="146" spans="3:12" ht="15.6" x14ac:dyDescent="0.3">
      <c r="F146" s="16"/>
      <c r="G146" s="132"/>
      <c r="H146" s="132"/>
      <c r="I146" s="132"/>
      <c r="L146" s="16"/>
    </row>
    <row r="147" spans="3:12" x14ac:dyDescent="0.25">
      <c r="F147" s="16"/>
      <c r="H147" s="16"/>
      <c r="J147" s="16"/>
      <c r="K147" s="16"/>
    </row>
  </sheetData>
  <mergeCells count="14">
    <mergeCell ref="D7:E8"/>
    <mergeCell ref="D9:E9"/>
    <mergeCell ref="D16:E16"/>
    <mergeCell ref="C117:E117"/>
    <mergeCell ref="C81:E81"/>
    <mergeCell ref="C75:E75"/>
    <mergeCell ref="C25:E25"/>
    <mergeCell ref="C134:E134"/>
    <mergeCell ref="C26:E26"/>
    <mergeCell ref="C51:E52"/>
    <mergeCell ref="C53:E53"/>
    <mergeCell ref="C54:E54"/>
    <mergeCell ref="C45:E45"/>
    <mergeCell ref="C55:E55"/>
  </mergeCells>
  <pageMargins left="0.7" right="0.7" top="0.75" bottom="0.75" header="0.3" footer="0.3"/>
  <pageSetup paperSize="5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topLeftCell="A60" zoomScaleNormal="100" workbookViewId="0">
      <selection activeCell="K64" sqref="K64:K66"/>
    </sheetView>
  </sheetViews>
  <sheetFormatPr baseColWidth="10" defaultColWidth="11.44140625" defaultRowHeight="13.2" x14ac:dyDescent="0.25"/>
  <cols>
    <col min="1" max="1" width="7.44140625" style="2" customWidth="1"/>
    <col min="2" max="2" width="3.44140625" style="2" customWidth="1"/>
    <col min="3" max="3" width="32" style="2" customWidth="1"/>
    <col min="4" max="4" width="13.77734375" style="2" bestFit="1" customWidth="1"/>
    <col min="5" max="5" width="18.88671875" style="133" bestFit="1" customWidth="1"/>
    <col min="6" max="6" width="22.6640625" style="2" customWidth="1"/>
    <col min="7" max="7" width="16.109375" style="2" bestFit="1" customWidth="1"/>
    <col min="8" max="8" width="16.44140625" style="2" bestFit="1" customWidth="1"/>
    <col min="9" max="9" width="20.44140625" style="2" customWidth="1"/>
    <col min="10" max="10" width="19.88671875" style="2" bestFit="1" customWidth="1"/>
    <col min="11" max="11" width="15.6640625" style="2" bestFit="1" customWidth="1"/>
    <col min="12" max="12" width="12.6640625" style="2" customWidth="1"/>
    <col min="13" max="13" width="15.33203125" style="2" customWidth="1"/>
    <col min="14" max="16" width="12.44140625" style="2" customWidth="1"/>
    <col min="17" max="16384" width="11.44140625" style="2"/>
  </cols>
  <sheetData>
    <row r="1" spans="1:17" x14ac:dyDescent="0.25">
      <c r="C1" s="2" t="s">
        <v>122</v>
      </c>
    </row>
    <row r="3" spans="1:17" x14ac:dyDescent="0.25">
      <c r="A3" s="3" t="s">
        <v>13</v>
      </c>
      <c r="B3" s="48">
        <v>35</v>
      </c>
      <c r="C3" s="3" t="s">
        <v>294</v>
      </c>
    </row>
    <row r="4" spans="1:17" x14ac:dyDescent="0.25">
      <c r="G4" s="214" t="s">
        <v>6</v>
      </c>
      <c r="H4" s="214" t="s">
        <v>6</v>
      </c>
      <c r="I4" s="214" t="s">
        <v>6</v>
      </c>
      <c r="J4" s="214" t="s">
        <v>6</v>
      </c>
      <c r="K4" s="214" t="s">
        <v>6</v>
      </c>
      <c r="L4" s="48"/>
      <c r="M4" s="48"/>
      <c r="N4" s="48"/>
      <c r="O4" s="48"/>
      <c r="P4" s="48"/>
    </row>
    <row r="5" spans="1:17" x14ac:dyDescent="0.25">
      <c r="G5" s="223">
        <f>PROYECCIONES!F24</f>
        <v>1</v>
      </c>
      <c r="H5" s="223">
        <f>PROYECCIONES!G24</f>
        <v>2</v>
      </c>
      <c r="I5" s="223">
        <f>PROYECCIONES!H24</f>
        <v>3</v>
      </c>
      <c r="J5" s="223">
        <f>PROYECCIONES!I24</f>
        <v>4</v>
      </c>
      <c r="K5" s="223">
        <f>PROYECCIONES!J24</f>
        <v>5</v>
      </c>
      <c r="L5" s="32"/>
      <c r="M5" s="32"/>
      <c r="N5" s="32"/>
      <c r="O5" s="32"/>
      <c r="P5" s="32"/>
    </row>
    <row r="6" spans="1:17" x14ac:dyDescent="0.25">
      <c r="C6" s="376" t="s">
        <v>63</v>
      </c>
      <c r="D6" s="376"/>
      <c r="E6" s="376"/>
      <c r="F6" s="75"/>
      <c r="G6" s="4">
        <f>PROYECCIONES!G53</f>
        <v>2826452045.454546</v>
      </c>
      <c r="H6" s="4">
        <f>PROYECCIONES!H53</f>
        <v>4037788636.363636</v>
      </c>
      <c r="I6" s="4">
        <f>PROYECCIONES!I53</f>
        <v>4239678068.1818185</v>
      </c>
      <c r="J6" s="4">
        <f>PROYECCIONES!J53</f>
        <v>4451654236.363636</v>
      </c>
      <c r="K6" s="4">
        <f>PROYECCIONES!K53</f>
        <v>4674243136.363636</v>
      </c>
      <c r="L6" s="16"/>
      <c r="M6" s="16"/>
      <c r="N6" s="16"/>
      <c r="O6" s="16"/>
      <c r="P6" s="16"/>
      <c r="Q6" s="16"/>
    </row>
    <row r="7" spans="1:17" x14ac:dyDescent="0.25">
      <c r="C7" s="376" t="s">
        <v>246</v>
      </c>
      <c r="D7" s="376"/>
      <c r="E7" s="376"/>
      <c r="F7" s="75"/>
      <c r="G7" s="4"/>
      <c r="H7" s="4"/>
      <c r="I7" s="4"/>
      <c r="J7" s="4"/>
      <c r="K7" s="4"/>
      <c r="L7" s="16"/>
      <c r="M7" s="16"/>
      <c r="N7" s="16"/>
      <c r="O7" s="16"/>
      <c r="P7" s="16"/>
    </row>
    <row r="8" spans="1:17" x14ac:dyDescent="0.25">
      <c r="C8" s="348" t="s">
        <v>247</v>
      </c>
      <c r="D8" s="348"/>
      <c r="E8" s="348"/>
      <c r="F8" s="240"/>
      <c r="G8" s="188">
        <f>G6+G7</f>
        <v>2826452045.454546</v>
      </c>
      <c r="H8" s="188">
        <f>H6+H7</f>
        <v>4037788636.363636</v>
      </c>
      <c r="I8" s="188">
        <f>I6+I7</f>
        <v>4239678068.1818185</v>
      </c>
      <c r="J8" s="188">
        <f>J6+J7</f>
        <v>4451654236.363636</v>
      </c>
      <c r="K8" s="188">
        <f>K6+K7</f>
        <v>4674243136.363636</v>
      </c>
      <c r="L8" s="50"/>
      <c r="M8" s="50"/>
      <c r="N8" s="50"/>
      <c r="O8" s="50"/>
      <c r="P8" s="50"/>
    </row>
    <row r="9" spans="1:17" hidden="1" x14ac:dyDescent="0.25"/>
    <row r="10" spans="1:17" x14ac:dyDescent="0.25">
      <c r="C10" s="3" t="s">
        <v>248</v>
      </c>
    </row>
    <row r="11" spans="1:17" x14ac:dyDescent="0.25">
      <c r="C11" s="118" t="s">
        <v>348</v>
      </c>
      <c r="D11" s="109" t="s">
        <v>13</v>
      </c>
      <c r="E11" s="134">
        <v>14</v>
      </c>
      <c r="F11" s="110"/>
      <c r="G11" s="4">
        <f>PROYECCIONES!G58</f>
        <v>1272867218.5090909</v>
      </c>
      <c r="H11" s="4">
        <f>PROYECCIONES!H58</f>
        <v>1872933192.9490907</v>
      </c>
      <c r="I11" s="4">
        <f>PROYECCIONES!I58</f>
        <v>1966579852.5965455</v>
      </c>
      <c r="J11" s="4">
        <f>PROYECCIONES!J58</f>
        <v>2064905257.23175</v>
      </c>
      <c r="K11" s="4">
        <f>PROYECCIONES!K58</f>
        <v>2168153390.4890356</v>
      </c>
      <c r="L11" s="16"/>
      <c r="M11" s="16"/>
      <c r="N11" s="16"/>
      <c r="O11" s="16"/>
      <c r="P11" s="16"/>
    </row>
    <row r="12" spans="1:17" x14ac:dyDescent="0.25">
      <c r="C12" s="118" t="s">
        <v>249</v>
      </c>
      <c r="D12" s="109" t="s">
        <v>13</v>
      </c>
      <c r="E12" s="134">
        <v>11</v>
      </c>
      <c r="F12" s="110"/>
      <c r="G12" s="4">
        <f>PROYECCIONES!G59</f>
        <v>366489919.65600002</v>
      </c>
      <c r="H12" s="4">
        <f>PROYECCIONES!H59</f>
        <v>366489919.65600002</v>
      </c>
      <c r="I12" s="4">
        <f>PROYECCIONES!I59</f>
        <v>366489919.65600002</v>
      </c>
      <c r="J12" s="4">
        <f>PROYECCIONES!J59</f>
        <v>366489919.65600002</v>
      </c>
      <c r="K12" s="4">
        <f>PROYECCIONES!K59</f>
        <v>366489919.65600002</v>
      </c>
      <c r="L12" s="16"/>
      <c r="M12" s="16"/>
      <c r="N12" s="16"/>
      <c r="O12" s="16"/>
      <c r="P12" s="16"/>
    </row>
    <row r="13" spans="1:17" x14ac:dyDescent="0.25">
      <c r="C13" s="108" t="s">
        <v>250</v>
      </c>
      <c r="D13" s="103" t="s">
        <v>13</v>
      </c>
      <c r="E13" s="134">
        <v>15</v>
      </c>
      <c r="F13" s="110"/>
      <c r="G13" s="4">
        <f>PROYECCIONES!G60</f>
        <v>132945872</v>
      </c>
      <c r="H13" s="4">
        <f>PROYECCIONES!H60</f>
        <v>136934248.16</v>
      </c>
      <c r="I13" s="4">
        <f>PROYECCIONES!I60</f>
        <v>141042275.60479999</v>
      </c>
      <c r="J13" s="4">
        <f>PROYECCIONES!J60</f>
        <v>145273543.872944</v>
      </c>
      <c r="K13" s="4">
        <f>PROYECCIONES!K60</f>
        <v>149631750.18913233</v>
      </c>
      <c r="L13" s="16"/>
      <c r="M13" s="16"/>
      <c r="N13" s="16"/>
      <c r="O13" s="16"/>
      <c r="P13" s="16"/>
    </row>
    <row r="14" spans="1:17" x14ac:dyDescent="0.25">
      <c r="C14" s="123" t="s">
        <v>28</v>
      </c>
      <c r="D14" s="103" t="s">
        <v>13</v>
      </c>
      <c r="E14" s="134">
        <v>13</v>
      </c>
      <c r="F14" s="110"/>
      <c r="G14" s="4">
        <f>PROYECCIONES!G61</f>
        <v>-48690000</v>
      </c>
      <c r="H14" s="4">
        <f>PROYECCIONES!H61</f>
        <v>-48690000</v>
      </c>
      <c r="I14" s="4">
        <f>PROYECCIONES!I61</f>
        <v>-48690000</v>
      </c>
      <c r="J14" s="4">
        <f>PROYECCIONES!J61</f>
        <v>-48690000</v>
      </c>
      <c r="K14" s="4">
        <f>PROYECCIONES!K61</f>
        <v>-48690000</v>
      </c>
      <c r="L14" s="16"/>
      <c r="M14" s="16"/>
      <c r="N14" s="16"/>
      <c r="O14" s="16"/>
      <c r="P14" s="16"/>
    </row>
    <row r="15" spans="1:17" x14ac:dyDescent="0.25">
      <c r="C15" s="123" t="s">
        <v>251</v>
      </c>
      <c r="D15" s="96" t="s">
        <v>13</v>
      </c>
      <c r="E15" s="134">
        <v>15</v>
      </c>
      <c r="F15" s="110"/>
      <c r="G15" s="4">
        <f>PROYECCIONES!G62</f>
        <v>38979360</v>
      </c>
      <c r="H15" s="4">
        <f>PROYECCIONES!H62</f>
        <v>55684799.999999993</v>
      </c>
      <c r="I15" s="4">
        <f>PROYECCIONES!I62</f>
        <v>58469040</v>
      </c>
      <c r="J15" s="4">
        <f>PROYECCIONES!J62</f>
        <v>61392385.324137926</v>
      </c>
      <c r="K15" s="4">
        <f>PROYECCIONES!K62</f>
        <v>64462089.931034476</v>
      </c>
      <c r="L15" s="16"/>
      <c r="M15" s="16"/>
      <c r="N15" s="16"/>
      <c r="O15" s="16"/>
      <c r="P15" s="16"/>
    </row>
    <row r="16" spans="1:17" x14ac:dyDescent="0.25">
      <c r="C16" s="201" t="s">
        <v>252</v>
      </c>
      <c r="D16" s="202"/>
      <c r="E16" s="255"/>
      <c r="F16" s="237"/>
      <c r="G16" s="188">
        <f>SUM(G11:G15)</f>
        <v>1762592370.165091</v>
      </c>
      <c r="H16" s="188">
        <f>SUM(H11:H15)</f>
        <v>2383352160.7650905</v>
      </c>
      <c r="I16" s="188">
        <f>SUM(I11:I15)</f>
        <v>2483891087.8573456</v>
      </c>
      <c r="J16" s="188">
        <f>SUM(J11:J15)</f>
        <v>2589371106.0848322</v>
      </c>
      <c r="K16" s="188">
        <f>SUM(K11:K15)</f>
        <v>2700047150.2652025</v>
      </c>
      <c r="L16" s="50"/>
      <c r="M16" s="50"/>
      <c r="N16" s="50"/>
      <c r="O16" s="50"/>
      <c r="P16" s="50"/>
    </row>
    <row r="17" spans="3:16" hidden="1" x14ac:dyDescent="0.25">
      <c r="C17" s="197"/>
      <c r="D17" s="197"/>
      <c r="E17" s="256"/>
      <c r="F17" s="197"/>
      <c r="G17" s="197"/>
      <c r="H17" s="197"/>
      <c r="I17" s="197"/>
      <c r="J17" s="197"/>
      <c r="K17" s="257"/>
    </row>
    <row r="18" spans="3:16" x14ac:dyDescent="0.25">
      <c r="C18" s="201" t="s">
        <v>291</v>
      </c>
      <c r="D18" s="202"/>
      <c r="E18" s="255"/>
      <c r="F18" s="236"/>
      <c r="G18" s="188">
        <f>G8-G16</f>
        <v>1063859675.2894549</v>
      </c>
      <c r="H18" s="188">
        <f>H8-H16</f>
        <v>1654436475.5985456</v>
      </c>
      <c r="I18" s="188">
        <f>I8-I16</f>
        <v>1755786980.3244729</v>
      </c>
      <c r="J18" s="188">
        <f>J8-J16</f>
        <v>1862283130.2788038</v>
      </c>
      <c r="K18" s="188">
        <f>K8-K16</f>
        <v>1974195986.0984335</v>
      </c>
      <c r="L18" s="50"/>
      <c r="M18" s="50"/>
      <c r="N18" s="50"/>
      <c r="O18" s="50"/>
      <c r="P18" s="50"/>
    </row>
    <row r="19" spans="3:16" hidden="1" x14ac:dyDescent="0.25"/>
    <row r="20" spans="3:16" x14ac:dyDescent="0.25">
      <c r="C20" s="3" t="s">
        <v>254</v>
      </c>
    </row>
    <row r="21" spans="3:16" x14ac:dyDescent="0.25">
      <c r="C21" s="108" t="s">
        <v>255</v>
      </c>
      <c r="D21" s="109" t="s">
        <v>13</v>
      </c>
      <c r="E21" s="134">
        <v>20</v>
      </c>
      <c r="F21" s="106"/>
      <c r="G21" s="4">
        <f>PROYECCIONES!G68</f>
        <v>303785777.21999997</v>
      </c>
      <c r="H21" s="4">
        <f>PROYECCIONES!H68</f>
        <v>312899350.53659999</v>
      </c>
      <c r="I21" s="4">
        <f>PROYECCIONES!I68</f>
        <v>322286331.05269802</v>
      </c>
      <c r="J21" s="4">
        <f>PROYECCIONES!J68</f>
        <v>331954920.98427898</v>
      </c>
      <c r="K21" s="4">
        <f>PROYECCIONES!K68</f>
        <v>341913568.61380732</v>
      </c>
      <c r="L21" s="16"/>
      <c r="M21" s="16"/>
      <c r="N21" s="16"/>
      <c r="O21" s="16"/>
      <c r="P21" s="16"/>
    </row>
    <row r="22" spans="3:16" x14ac:dyDescent="0.25">
      <c r="C22" s="108" t="s">
        <v>64</v>
      </c>
      <c r="D22" s="109" t="s">
        <v>13</v>
      </c>
      <c r="E22" s="134">
        <v>8</v>
      </c>
      <c r="F22" s="106"/>
      <c r="G22" s="4">
        <f>PROYECCIONES!G69</f>
        <v>-21600000</v>
      </c>
      <c r="H22" s="4">
        <f>PROYECCIONES!H69</f>
        <v>-21600000</v>
      </c>
      <c r="I22" s="4">
        <f>PROYECCIONES!I69</f>
        <v>-21600000</v>
      </c>
      <c r="J22" s="4">
        <f>PROYECCIONES!J69</f>
        <v>-21600000</v>
      </c>
      <c r="K22" s="4">
        <f>PROYECCIONES!K69</f>
        <v>-21600000</v>
      </c>
      <c r="L22" s="16"/>
      <c r="M22" s="16"/>
      <c r="N22" s="16"/>
      <c r="O22" s="16"/>
      <c r="P22" s="16"/>
    </row>
    <row r="23" spans="3:16" x14ac:dyDescent="0.25">
      <c r="C23" s="108" t="s">
        <v>28</v>
      </c>
      <c r="D23" s="109" t="s">
        <v>13</v>
      </c>
      <c r="E23" s="134">
        <v>13</v>
      </c>
      <c r="F23" s="106"/>
      <c r="G23" s="4">
        <f>PROYECCIONES!G70</f>
        <v>-149999.99999999997</v>
      </c>
      <c r="H23" s="4">
        <f>PROYECCIONES!H70</f>
        <v>-149999.99999999997</v>
      </c>
      <c r="I23" s="4">
        <f>PROYECCIONES!I70</f>
        <v>-149999.99999999997</v>
      </c>
      <c r="J23" s="4">
        <f>PROYECCIONES!J70</f>
        <v>-149999.99999999997</v>
      </c>
      <c r="K23" s="4">
        <f>PROYECCIONES!K70</f>
        <v>-149999.99999999997</v>
      </c>
      <c r="L23" s="16"/>
      <c r="M23" s="16"/>
      <c r="N23" s="16"/>
      <c r="O23" s="16"/>
      <c r="P23" s="16"/>
    </row>
    <row r="24" spans="3:16" x14ac:dyDescent="0.25">
      <c r="C24" s="108" t="s">
        <v>256</v>
      </c>
      <c r="D24" s="109" t="s">
        <v>13</v>
      </c>
      <c r="E24" s="134">
        <v>20</v>
      </c>
      <c r="F24" s="106"/>
      <c r="G24" s="4">
        <f>PROYECCIONES!G71</f>
        <v>294582994.38</v>
      </c>
      <c r="H24" s="4">
        <f>PROYECCIONES!H71</f>
        <v>303420484.21140003</v>
      </c>
      <c r="I24" s="4">
        <f>PROYECCIONES!I71</f>
        <v>312523098.73774207</v>
      </c>
      <c r="J24" s="4">
        <f>PROYECCIONES!J71</f>
        <v>321898791.69987434</v>
      </c>
      <c r="K24" s="4">
        <f>PROYECCIONES!K71</f>
        <v>331555755.45087057</v>
      </c>
      <c r="L24" s="16"/>
      <c r="M24" s="16"/>
      <c r="N24" s="16"/>
      <c r="O24" s="16"/>
      <c r="P24" s="16"/>
    </row>
    <row r="25" spans="3:16" x14ac:dyDescent="0.25">
      <c r="C25" s="108" t="s">
        <v>257</v>
      </c>
      <c r="D25" s="109" t="s">
        <v>13</v>
      </c>
      <c r="E25" s="134">
        <v>32</v>
      </c>
      <c r="F25" s="106"/>
      <c r="G25" s="4">
        <f>PROYECCIONES!G72</f>
        <v>0</v>
      </c>
      <c r="H25" s="4">
        <f>PROYECCIONES!H72</f>
        <v>131598411.357291</v>
      </c>
      <c r="I25" s="4">
        <f>PROYECCIONES!I72</f>
        <v>332023649.64160645</v>
      </c>
      <c r="J25" s="4">
        <f>PROYECCIONES!J72</f>
        <v>362727143.39150274</v>
      </c>
      <c r="K25" s="4">
        <f>PROYECCIONES!K72</f>
        <v>395353029.48836881</v>
      </c>
      <c r="L25" s="16"/>
      <c r="M25" s="16"/>
      <c r="N25" s="16"/>
      <c r="O25" s="16"/>
      <c r="P25" s="16"/>
    </row>
    <row r="26" spans="3:16" x14ac:dyDescent="0.25">
      <c r="C26" s="201" t="s">
        <v>258</v>
      </c>
      <c r="D26" s="202"/>
      <c r="E26" s="255"/>
      <c r="F26" s="258"/>
      <c r="G26" s="188">
        <f>SUM(G21:G25)</f>
        <v>576618771.5999999</v>
      </c>
      <c r="H26" s="188">
        <f>SUM(H21:H25)</f>
        <v>726168246.10529101</v>
      </c>
      <c r="I26" s="188">
        <f>SUM(I21:I25)</f>
        <v>945083079.43204653</v>
      </c>
      <c r="J26" s="188">
        <f>SUM(J21:J25)</f>
        <v>994830856.07565606</v>
      </c>
      <c r="K26" s="188">
        <f>SUM(K21:K25)</f>
        <v>1047072353.5530467</v>
      </c>
      <c r="L26" s="50"/>
      <c r="M26" s="50"/>
      <c r="N26" s="50"/>
      <c r="O26" s="50"/>
      <c r="P26" s="50"/>
    </row>
    <row r="27" spans="3:16" hidden="1" x14ac:dyDescent="0.25">
      <c r="C27" s="197"/>
      <c r="D27" s="197"/>
      <c r="E27" s="256"/>
      <c r="F27" s="197"/>
      <c r="G27" s="197"/>
      <c r="H27" s="197"/>
      <c r="I27" s="197"/>
      <c r="J27" s="197"/>
      <c r="K27" s="257"/>
    </row>
    <row r="28" spans="3:16" x14ac:dyDescent="0.25">
      <c r="C28" s="356" t="s">
        <v>292</v>
      </c>
      <c r="D28" s="357"/>
      <c r="E28" s="358"/>
      <c r="F28" s="237"/>
      <c r="G28" s="188">
        <f>G18-G26</f>
        <v>487240903.68945503</v>
      </c>
      <c r="H28" s="188">
        <f>H18-H26</f>
        <v>928268229.49325454</v>
      </c>
      <c r="I28" s="188">
        <f>I18-I26</f>
        <v>810703900.89242637</v>
      </c>
      <c r="J28" s="188">
        <f>J18-J26</f>
        <v>867452274.20314777</v>
      </c>
      <c r="K28" s="188">
        <f>K18-K26</f>
        <v>927123632.54538679</v>
      </c>
      <c r="L28" s="50"/>
      <c r="M28" s="50"/>
      <c r="N28" s="50"/>
      <c r="O28" s="50"/>
      <c r="P28" s="50"/>
    </row>
    <row r="29" spans="3:16" hidden="1" x14ac:dyDescent="0.25"/>
    <row r="30" spans="3:16" x14ac:dyDescent="0.25">
      <c r="C30" s="3" t="s">
        <v>65</v>
      </c>
    </row>
    <row r="31" spans="3:16" x14ac:dyDescent="0.25">
      <c r="C31" s="108" t="s">
        <v>260</v>
      </c>
      <c r="D31" s="109" t="s">
        <v>13</v>
      </c>
      <c r="E31" s="134">
        <v>7</v>
      </c>
      <c r="F31" s="4">
        <f>PROYECCIONES!F78</f>
        <v>266700000</v>
      </c>
      <c r="G31" s="4"/>
      <c r="H31" s="4"/>
      <c r="I31" s="4"/>
      <c r="J31" s="4"/>
      <c r="K31" s="4"/>
      <c r="L31" s="16"/>
      <c r="M31" s="16"/>
      <c r="N31" s="16"/>
      <c r="O31" s="16"/>
      <c r="P31" s="16"/>
    </row>
    <row r="32" spans="3:16" x14ac:dyDescent="0.25">
      <c r="C32" s="108" t="s">
        <v>132</v>
      </c>
      <c r="D32" s="109" t="s">
        <v>13</v>
      </c>
      <c r="E32" s="134">
        <v>8</v>
      </c>
      <c r="F32" s="4">
        <f>PROYECCIONES!F79</f>
        <v>108000000</v>
      </c>
      <c r="G32" s="4"/>
      <c r="H32" s="4"/>
      <c r="I32" s="4"/>
      <c r="J32" s="4"/>
      <c r="K32" s="4"/>
      <c r="L32" s="16"/>
      <c r="M32" s="16"/>
      <c r="N32" s="16"/>
      <c r="O32" s="16"/>
      <c r="P32" s="16"/>
    </row>
    <row r="33" spans="1:16" x14ac:dyDescent="0.25">
      <c r="C33" s="108" t="s">
        <v>261</v>
      </c>
      <c r="D33" s="109" t="s">
        <v>13</v>
      </c>
      <c r="E33" s="134">
        <v>22</v>
      </c>
      <c r="F33" s="4">
        <f>PROYECCIONES!F80</f>
        <v>134786111.71019882</v>
      </c>
      <c r="G33" s="4"/>
      <c r="H33" s="4"/>
      <c r="I33" s="4"/>
      <c r="J33" s="4"/>
      <c r="K33" s="4"/>
      <c r="L33" s="16"/>
      <c r="M33" s="16"/>
      <c r="N33" s="16"/>
      <c r="O33" s="16"/>
      <c r="P33" s="16"/>
    </row>
    <row r="34" spans="1:16" x14ac:dyDescent="0.25">
      <c r="C34" s="361" t="s">
        <v>262</v>
      </c>
      <c r="D34" s="362"/>
      <c r="E34" s="363"/>
      <c r="F34" s="4">
        <f t="shared" ref="F34:K34" si="0">SUM(F31:F33)</f>
        <v>509486111.71019882</v>
      </c>
      <c r="G34" s="4">
        <f t="shared" si="0"/>
        <v>0</v>
      </c>
      <c r="H34" s="4">
        <f t="shared" si="0"/>
        <v>0</v>
      </c>
      <c r="I34" s="4">
        <f t="shared" si="0"/>
        <v>0</v>
      </c>
      <c r="J34" s="4">
        <f t="shared" si="0"/>
        <v>0</v>
      </c>
      <c r="K34" s="4">
        <f t="shared" si="0"/>
        <v>0</v>
      </c>
      <c r="L34" s="16"/>
      <c r="M34" s="16"/>
      <c r="N34" s="16"/>
      <c r="O34" s="16"/>
      <c r="P34" s="16"/>
    </row>
    <row r="35" spans="1:16" hidden="1" x14ac:dyDescent="0.25">
      <c r="D35" s="97"/>
      <c r="E35" s="136"/>
      <c r="F35" s="16"/>
      <c r="K35" s="135"/>
    </row>
    <row r="36" spans="1:16" x14ac:dyDescent="0.25">
      <c r="C36" s="356" t="s">
        <v>293</v>
      </c>
      <c r="D36" s="357"/>
      <c r="E36" s="358"/>
      <c r="F36" s="188">
        <f>F28-F34</f>
        <v>-509486111.71019882</v>
      </c>
      <c r="G36" s="188">
        <f>G28</f>
        <v>487240903.68945503</v>
      </c>
      <c r="H36" s="188">
        <f>H28</f>
        <v>928268229.49325454</v>
      </c>
      <c r="I36" s="188">
        <f>I28</f>
        <v>810703900.89242637</v>
      </c>
      <c r="J36" s="188">
        <f>J28</f>
        <v>867452274.20314777</v>
      </c>
      <c r="K36" s="188">
        <f>K28</f>
        <v>927123632.54538679</v>
      </c>
      <c r="L36" s="50"/>
      <c r="M36" s="50"/>
      <c r="N36" s="50"/>
      <c r="O36" s="50"/>
      <c r="P36" s="50"/>
    </row>
    <row r="40" spans="1:16" x14ac:dyDescent="0.25">
      <c r="A40" s="3" t="s">
        <v>24</v>
      </c>
      <c r="B40" s="3">
        <v>36</v>
      </c>
      <c r="C40" s="3" t="s">
        <v>138</v>
      </c>
      <c r="D40" s="3"/>
      <c r="E40" s="137"/>
      <c r="F40" s="3"/>
    </row>
    <row r="41" spans="1:16" x14ac:dyDescent="0.25">
      <c r="A41" s="3"/>
      <c r="B41" s="3"/>
      <c r="C41" s="3"/>
      <c r="D41" s="3"/>
      <c r="E41" s="137"/>
      <c r="F41" s="3"/>
    </row>
    <row r="42" spans="1:16" x14ac:dyDescent="0.25">
      <c r="C42" s="307" t="s">
        <v>320</v>
      </c>
      <c r="D42" s="307"/>
    </row>
    <row r="43" spans="1:16" x14ac:dyDescent="0.25">
      <c r="C43" s="20" t="s">
        <v>136</v>
      </c>
      <c r="D43" s="269">
        <v>8.7800000000000003E-2</v>
      </c>
    </row>
    <row r="44" spans="1:16" x14ac:dyDescent="0.25">
      <c r="C44" s="20" t="s">
        <v>137</v>
      </c>
      <c r="D44" s="138">
        <v>0.2</v>
      </c>
    </row>
    <row r="45" spans="1:16" x14ac:dyDescent="0.25">
      <c r="C45" s="187" t="s">
        <v>151</v>
      </c>
      <c r="D45" s="259">
        <f>((1+D43)*(1+D44))-1</f>
        <v>0.30536000000000008</v>
      </c>
    </row>
    <row r="46" spans="1:16" ht="13.5" customHeight="1" x14ac:dyDescent="0.25">
      <c r="C46" s="307" t="s">
        <v>295</v>
      </c>
      <c r="D46" s="307"/>
    </row>
    <row r="47" spans="1:16" x14ac:dyDescent="0.25">
      <c r="C47" s="260">
        <f>D45</f>
        <v>0.30536000000000008</v>
      </c>
      <c r="D47" s="187" t="s">
        <v>301</v>
      </c>
    </row>
    <row r="50" spans="1:11" x14ac:dyDescent="0.25">
      <c r="A50" s="3" t="s">
        <v>13</v>
      </c>
      <c r="B50" s="3">
        <v>37</v>
      </c>
      <c r="C50" s="375" t="s">
        <v>80</v>
      </c>
      <c r="D50" s="375"/>
    </row>
    <row r="52" spans="1:11" x14ac:dyDescent="0.25">
      <c r="C52" s="3" t="s">
        <v>73</v>
      </c>
      <c r="D52" s="349" t="s">
        <v>35</v>
      </c>
      <c r="E52" s="349"/>
      <c r="F52" s="349" t="s">
        <v>296</v>
      </c>
      <c r="G52" s="349" t="s">
        <v>297</v>
      </c>
      <c r="H52" s="349" t="s">
        <v>298</v>
      </c>
      <c r="I52" s="349" t="s">
        <v>299</v>
      </c>
    </row>
    <row r="53" spans="1:11" x14ac:dyDescent="0.25">
      <c r="D53" s="316"/>
      <c r="E53" s="316"/>
      <c r="F53" s="349"/>
      <c r="G53" s="349"/>
      <c r="H53" s="349"/>
      <c r="I53" s="349"/>
    </row>
    <row r="54" spans="1:11" x14ac:dyDescent="0.25">
      <c r="A54" s="2" t="s">
        <v>315</v>
      </c>
      <c r="D54" s="13" t="s">
        <v>6</v>
      </c>
      <c r="E54" s="129">
        <v>0</v>
      </c>
      <c r="F54" s="41">
        <f>F36</f>
        <v>-509486111.71019882</v>
      </c>
      <c r="G54" s="95">
        <f>C47</f>
        <v>0.30536000000000008</v>
      </c>
      <c r="H54" s="139">
        <f t="shared" ref="H54:H59" si="1">1/((1+G54)^E54)</f>
        <v>1</v>
      </c>
      <c r="I54" s="4">
        <f t="shared" ref="I54:I59" si="2">F54*H54</f>
        <v>-509486111.71019882</v>
      </c>
    </row>
    <row r="55" spans="1:11" x14ac:dyDescent="0.25">
      <c r="D55" s="140" t="s">
        <v>6</v>
      </c>
      <c r="E55" s="141">
        <v>1</v>
      </c>
      <c r="F55" s="41">
        <f>G36</f>
        <v>487240903.68945503</v>
      </c>
      <c r="G55" s="95">
        <f>G54</f>
        <v>0.30536000000000008</v>
      </c>
      <c r="H55" s="139">
        <f t="shared" si="1"/>
        <v>0.76607219464362319</v>
      </c>
      <c r="I55" s="4">
        <f t="shared" si="2"/>
        <v>373261708.40952307</v>
      </c>
    </row>
    <row r="56" spans="1:11" x14ac:dyDescent="0.25">
      <c r="D56" s="142" t="s">
        <v>6</v>
      </c>
      <c r="E56" s="143">
        <v>2</v>
      </c>
      <c r="F56" s="41">
        <f>H36</f>
        <v>928268229.49325454</v>
      </c>
      <c r="G56" s="95">
        <f>G55</f>
        <v>0.30536000000000008</v>
      </c>
      <c r="H56" s="139">
        <f t="shared" si="1"/>
        <v>0.58686660740609731</v>
      </c>
      <c r="I56" s="4">
        <f t="shared" si="2"/>
        <v>544769626.60557079</v>
      </c>
    </row>
    <row r="57" spans="1:11" x14ac:dyDescent="0.25">
      <c r="D57" s="13" t="s">
        <v>6</v>
      </c>
      <c r="E57" s="129">
        <v>3</v>
      </c>
      <c r="F57" s="41">
        <f>I36</f>
        <v>810703900.89242637</v>
      </c>
      <c r="G57" s="95">
        <f>G56</f>
        <v>0.30536000000000008</v>
      </c>
      <c r="H57" s="139">
        <f t="shared" si="1"/>
        <v>0.44958218989864651</v>
      </c>
      <c r="I57" s="4">
        <f t="shared" si="2"/>
        <v>364478035.12259233</v>
      </c>
    </row>
    <row r="58" spans="1:11" x14ac:dyDescent="0.25">
      <c r="D58" s="142" t="s">
        <v>6</v>
      </c>
      <c r="E58" s="143">
        <v>4</v>
      </c>
      <c r="F58" s="41">
        <f>J36</f>
        <v>867452274.20314777</v>
      </c>
      <c r="G58" s="95">
        <f>G57</f>
        <v>0.30536000000000008</v>
      </c>
      <c r="H58" s="139">
        <f t="shared" si="1"/>
        <v>0.34441241488834229</v>
      </c>
      <c r="I58" s="4">
        <f t="shared" si="2"/>
        <v>298761332.55869061</v>
      </c>
    </row>
    <row r="59" spans="1:11" x14ac:dyDescent="0.25">
      <c r="D59" s="13" t="s">
        <v>6</v>
      </c>
      <c r="E59" s="129">
        <v>5</v>
      </c>
      <c r="F59" s="41">
        <f>K36</f>
        <v>927123632.54538679</v>
      </c>
      <c r="G59" s="95">
        <f>G58</f>
        <v>0.30536000000000008</v>
      </c>
      <c r="H59" s="139">
        <f t="shared" si="1"/>
        <v>0.26384477453602245</v>
      </c>
      <c r="I59" s="4">
        <f t="shared" si="2"/>
        <v>244616725.79595572</v>
      </c>
    </row>
    <row r="60" spans="1:11" x14ac:dyDescent="0.25">
      <c r="D60" s="324" t="s">
        <v>300</v>
      </c>
      <c r="E60" s="324"/>
      <c r="F60" s="307"/>
      <c r="G60" s="307"/>
      <c r="H60" s="307"/>
      <c r="I60" s="188">
        <f>SUM(I54:I59)</f>
        <v>1316401316.7821336</v>
      </c>
    </row>
    <row r="63" spans="1:11" x14ac:dyDescent="0.25">
      <c r="C63" s="3" t="s">
        <v>74</v>
      </c>
      <c r="D63" s="374" t="s">
        <v>321</v>
      </c>
      <c r="E63" s="374"/>
      <c r="F63" s="374"/>
      <c r="H63" s="261"/>
      <c r="I63" s="261" t="s">
        <v>326</v>
      </c>
      <c r="J63" s="261" t="s">
        <v>327</v>
      </c>
      <c r="K63" s="261" t="s">
        <v>328</v>
      </c>
    </row>
    <row r="64" spans="1:11" x14ac:dyDescent="0.25">
      <c r="D64" s="364" t="s">
        <v>72</v>
      </c>
      <c r="E64" s="364"/>
      <c r="F64" s="4">
        <f t="shared" ref="F64:F69" si="3">F54</f>
        <v>-509486111.71019882</v>
      </c>
      <c r="H64" s="261" t="s">
        <v>76</v>
      </c>
      <c r="I64" s="163"/>
      <c r="J64" s="163"/>
      <c r="K64" s="163">
        <v>1316401316.7821336</v>
      </c>
    </row>
    <row r="65" spans="1:12" x14ac:dyDescent="0.25">
      <c r="D65" s="364" t="s">
        <v>7</v>
      </c>
      <c r="E65" s="364"/>
      <c r="F65" s="4">
        <f t="shared" si="3"/>
        <v>487240903.68945503</v>
      </c>
      <c r="H65" s="261" t="s">
        <v>77</v>
      </c>
      <c r="I65" s="160"/>
      <c r="J65" s="160"/>
      <c r="K65" s="160">
        <v>1.2761</v>
      </c>
      <c r="L65" s="3"/>
    </row>
    <row r="66" spans="1:12" x14ac:dyDescent="0.25">
      <c r="D66" s="364" t="s">
        <v>8</v>
      </c>
      <c r="E66" s="364"/>
      <c r="F66" s="4">
        <f>F56</f>
        <v>928268229.49325454</v>
      </c>
      <c r="H66" s="261" t="s">
        <v>145</v>
      </c>
      <c r="I66" s="162"/>
      <c r="J66" s="162"/>
      <c r="K66" s="162" t="s">
        <v>416</v>
      </c>
      <c r="L66" s="3"/>
    </row>
    <row r="67" spans="1:12" x14ac:dyDescent="0.25">
      <c r="D67" s="364" t="s">
        <v>143</v>
      </c>
      <c r="E67" s="364"/>
      <c r="F67" s="4">
        <f t="shared" si="3"/>
        <v>810703900.89242637</v>
      </c>
    </row>
    <row r="68" spans="1:12" x14ac:dyDescent="0.25">
      <c r="D68" s="364" t="s">
        <v>9</v>
      </c>
      <c r="E68" s="364"/>
      <c r="F68" s="4">
        <f t="shared" si="3"/>
        <v>867452274.20314777</v>
      </c>
    </row>
    <row r="69" spans="1:12" x14ac:dyDescent="0.25">
      <c r="D69" s="364" t="s">
        <v>10</v>
      </c>
      <c r="E69" s="364"/>
      <c r="F69" s="4">
        <f t="shared" si="3"/>
        <v>927123632.54538679</v>
      </c>
    </row>
    <row r="70" spans="1:12" x14ac:dyDescent="0.25">
      <c r="D70" s="307" t="s">
        <v>75</v>
      </c>
      <c r="E70" s="307"/>
      <c r="F70" s="172">
        <f>C47</f>
        <v>0.30536000000000008</v>
      </c>
    </row>
    <row r="71" spans="1:12" x14ac:dyDescent="0.25">
      <c r="D71" s="307" t="s">
        <v>76</v>
      </c>
      <c r="E71" s="307"/>
      <c r="F71" s="188">
        <f>NPV(F70,F65:F69)+F64</f>
        <v>1316401316.7821336</v>
      </c>
    </row>
    <row r="75" spans="1:12" x14ac:dyDescent="0.25">
      <c r="A75" s="3" t="s">
        <v>13</v>
      </c>
      <c r="B75" s="3">
        <v>38</v>
      </c>
      <c r="C75" s="3" t="s">
        <v>79</v>
      </c>
    </row>
    <row r="76" spans="1:12" x14ac:dyDescent="0.25">
      <c r="A76" s="3"/>
      <c r="B76" s="3"/>
      <c r="C76" s="3"/>
      <c r="D76" s="374" t="s">
        <v>319</v>
      </c>
      <c r="E76" s="374"/>
      <c r="F76" s="374"/>
    </row>
    <row r="77" spans="1:12" x14ac:dyDescent="0.25">
      <c r="D77" s="364" t="s">
        <v>72</v>
      </c>
      <c r="E77" s="364"/>
      <c r="F77" s="4">
        <f t="shared" ref="F77:F82" si="4">F64</f>
        <v>-509486111.71019882</v>
      </c>
    </row>
    <row r="78" spans="1:12" x14ac:dyDescent="0.25">
      <c r="D78" s="364" t="s">
        <v>7</v>
      </c>
      <c r="E78" s="364"/>
      <c r="F78" s="4">
        <f t="shared" si="4"/>
        <v>487240903.68945503</v>
      </c>
      <c r="G78" s="2" t="s">
        <v>128</v>
      </c>
    </row>
    <row r="79" spans="1:12" x14ac:dyDescent="0.25">
      <c r="D79" s="364" t="s">
        <v>8</v>
      </c>
      <c r="E79" s="364"/>
      <c r="F79" s="4">
        <f t="shared" si="4"/>
        <v>928268229.49325454</v>
      </c>
    </row>
    <row r="80" spans="1:12" x14ac:dyDescent="0.25">
      <c r="D80" s="364" t="s">
        <v>143</v>
      </c>
      <c r="E80" s="364"/>
      <c r="F80" s="4">
        <f t="shared" si="4"/>
        <v>810703900.89242637</v>
      </c>
    </row>
    <row r="81" spans="1:9" x14ac:dyDescent="0.25">
      <c r="D81" s="364" t="s">
        <v>9</v>
      </c>
      <c r="E81" s="364"/>
      <c r="F81" s="4">
        <f t="shared" si="4"/>
        <v>867452274.20314777</v>
      </c>
      <c r="H81" s="3"/>
      <c r="I81" s="3"/>
    </row>
    <row r="82" spans="1:9" x14ac:dyDescent="0.25">
      <c r="D82" s="364" t="s">
        <v>10</v>
      </c>
      <c r="E82" s="364"/>
      <c r="F82" s="4">
        <f t="shared" si="4"/>
        <v>927123632.54538679</v>
      </c>
      <c r="H82" s="3"/>
      <c r="I82" s="3"/>
    </row>
    <row r="83" spans="1:9" hidden="1" x14ac:dyDescent="0.25">
      <c r="D83" s="338"/>
      <c r="E83" s="373"/>
      <c r="F83" s="20"/>
    </row>
    <row r="84" spans="1:9" x14ac:dyDescent="0.25">
      <c r="D84" s="307" t="s">
        <v>77</v>
      </c>
      <c r="E84" s="307"/>
      <c r="F84" s="262">
        <f>IRR(F77:F82)</f>
        <v>1.2761293426032183</v>
      </c>
      <c r="G84" s="3" t="s">
        <v>78</v>
      </c>
    </row>
    <row r="92" spans="1:9" x14ac:dyDescent="0.25">
      <c r="A92" s="3" t="s">
        <v>24</v>
      </c>
      <c r="B92" s="3">
        <v>39</v>
      </c>
      <c r="C92" s="3" t="s">
        <v>144</v>
      </c>
    </row>
    <row r="93" spans="1:9" ht="12.75" customHeight="1" x14ac:dyDescent="0.25"/>
    <row r="94" spans="1:9" x14ac:dyDescent="0.25">
      <c r="C94" s="263" t="s">
        <v>139</v>
      </c>
      <c r="D94" s="264" t="s">
        <v>140</v>
      </c>
      <c r="E94" s="265" t="s">
        <v>302</v>
      </c>
      <c r="F94" s="264" t="s">
        <v>141</v>
      </c>
      <c r="G94" s="266" t="s">
        <v>142</v>
      </c>
      <c r="H94" s="264" t="s">
        <v>32</v>
      </c>
    </row>
    <row r="95" spans="1:9" ht="12.75" customHeight="1" x14ac:dyDescent="0.25">
      <c r="C95" s="144" t="s">
        <v>72</v>
      </c>
      <c r="D95" s="145">
        <f>F77</f>
        <v>-509486111.71019882</v>
      </c>
      <c r="E95" s="146"/>
      <c r="F95" s="145">
        <f>F77</f>
        <v>-509486111.71019882</v>
      </c>
      <c r="G95" s="270">
        <v>2</v>
      </c>
      <c r="H95" s="147">
        <f>F96/(-E97)</f>
        <v>2.3964202709908039E-2</v>
      </c>
    </row>
    <row r="96" spans="1:9" x14ac:dyDescent="0.25">
      <c r="C96" s="144" t="s">
        <v>7</v>
      </c>
      <c r="D96" s="276"/>
      <c r="E96" s="276">
        <f>F78</f>
        <v>487240903.68945503</v>
      </c>
      <c r="F96" s="276">
        <f>F95+E96</f>
        <v>-22245208.020743787</v>
      </c>
      <c r="G96" s="181">
        <v>1</v>
      </c>
      <c r="H96" s="182">
        <f>H95*12</f>
        <v>0.28757043251889647</v>
      </c>
    </row>
    <row r="97" spans="1:8" x14ac:dyDescent="0.25">
      <c r="C97" s="277" t="s">
        <v>8</v>
      </c>
      <c r="D97" s="278"/>
      <c r="E97" s="279">
        <f>F79</f>
        <v>928268229.49325454</v>
      </c>
      <c r="F97" s="278">
        <f>E97+F96</f>
        <v>906023021.47251081</v>
      </c>
    </row>
    <row r="98" spans="1:8" x14ac:dyDescent="0.25">
      <c r="C98" s="144" t="s">
        <v>143</v>
      </c>
      <c r="D98" s="145"/>
      <c r="E98" s="185">
        <f>F80</f>
        <v>810703900.89242637</v>
      </c>
      <c r="F98" s="145">
        <f>E98+F97</f>
        <v>1716726922.3649373</v>
      </c>
      <c r="G98" s="148"/>
    </row>
    <row r="99" spans="1:8" x14ac:dyDescent="0.25">
      <c r="C99" s="144" t="s">
        <v>9</v>
      </c>
      <c r="D99" s="145"/>
      <c r="E99" s="185">
        <f>F81</f>
        <v>867452274.20314777</v>
      </c>
      <c r="F99" s="145">
        <f>E99+F98</f>
        <v>2584179196.5680852</v>
      </c>
    </row>
    <row r="100" spans="1:8" x14ac:dyDescent="0.25">
      <c r="C100" s="144" t="s">
        <v>10</v>
      </c>
      <c r="D100" s="145"/>
      <c r="E100" s="185">
        <f>F82</f>
        <v>927123632.54538679</v>
      </c>
      <c r="F100" s="145">
        <f>E100+F99</f>
        <v>3511302829.113472</v>
      </c>
      <c r="H100" s="148"/>
    </row>
    <row r="103" spans="1:8" x14ac:dyDescent="0.25">
      <c r="C103" s="149"/>
      <c r="E103" s="97"/>
      <c r="F103" s="187" t="s">
        <v>142</v>
      </c>
      <c r="G103" s="187" t="s">
        <v>32</v>
      </c>
      <c r="H103" s="187" t="s">
        <v>161</v>
      </c>
    </row>
    <row r="104" spans="1:8" x14ac:dyDescent="0.25">
      <c r="E104" s="187" t="s">
        <v>145</v>
      </c>
      <c r="F104" s="14">
        <f>G96</f>
        <v>1</v>
      </c>
      <c r="G104" s="150">
        <f>ROUNDDOWN(H96,0)</f>
        <v>0</v>
      </c>
      <c r="H104" s="150">
        <f>(H96-G104)*30</f>
        <v>8.6271129755668934</v>
      </c>
    </row>
    <row r="105" spans="1:8" x14ac:dyDescent="0.25">
      <c r="E105" s="2"/>
    </row>
    <row r="108" spans="1:8" x14ac:dyDescent="0.25">
      <c r="A108" s="3" t="s">
        <v>24</v>
      </c>
      <c r="B108" s="3">
        <v>40</v>
      </c>
      <c r="C108" s="3" t="s">
        <v>149</v>
      </c>
    </row>
    <row r="110" spans="1:8" x14ac:dyDescent="0.25">
      <c r="C110" s="207" t="s">
        <v>303</v>
      </c>
      <c r="D110" s="187" t="s">
        <v>7</v>
      </c>
      <c r="E110" s="267" t="s">
        <v>8</v>
      </c>
      <c r="F110" s="187" t="s">
        <v>143</v>
      </c>
      <c r="G110" s="187" t="s">
        <v>9</v>
      </c>
      <c r="H110" s="187" t="s">
        <v>10</v>
      </c>
    </row>
    <row r="111" spans="1:8" x14ac:dyDescent="0.25">
      <c r="C111" s="20" t="s">
        <v>83</v>
      </c>
      <c r="D111" s="145">
        <f>'COSTOS RESUMEN'!F18</f>
        <v>1277804563.256</v>
      </c>
      <c r="E111" s="146">
        <f>'COSTOS RESUMEN'!$G$34*(1+3%)*PROYECCIONES!G9</f>
        <v>1794734591.1186545</v>
      </c>
      <c r="F111" s="146">
        <f>'COSTOS RESUMEN'!$G$34*(1+3%)^2*PROYECCIONES!H9</f>
        <v>1941005460.2948251</v>
      </c>
      <c r="G111" s="146">
        <f>'COSTOS RESUMEN'!$G$34*(1+3%)^3*PROYECCIONES!I9</f>
        <v>2099193757.7342789</v>
      </c>
      <c r="H111" s="146">
        <f>'COSTOS RESUMEN'!$G$34*(1+3%)^4*PROYECCIONES!J9</f>
        <v>2270281054.5910716</v>
      </c>
    </row>
    <row r="112" spans="1:8" x14ac:dyDescent="0.25">
      <c r="C112" s="20" t="s">
        <v>146</v>
      </c>
      <c r="D112" s="145">
        <f>+PROYECCIONES!D16</f>
        <v>20150</v>
      </c>
      <c r="E112" s="145">
        <f>+PROYECCIONES!F16</f>
        <v>20150</v>
      </c>
      <c r="F112" s="145">
        <f>+PROYECCIONES!G16</f>
        <v>20150</v>
      </c>
      <c r="G112" s="145">
        <f>+PROYECCIONES!H16</f>
        <v>20150</v>
      </c>
      <c r="H112" s="145">
        <f>+PROYECCIONES!I16</f>
        <v>20150</v>
      </c>
    </row>
    <row r="113" spans="3:11" x14ac:dyDescent="0.25">
      <c r="C113" s="20" t="s">
        <v>147</v>
      </c>
      <c r="D113" s="145">
        <f>'COSTOS RESUMEN'!G35</f>
        <v>7152.7659788505734</v>
      </c>
      <c r="E113" s="145">
        <f>+D113*(1+3%)</f>
        <v>7367.348958216091</v>
      </c>
      <c r="F113" s="145">
        <f>+E113*(1+3%)</f>
        <v>7588.3694269625739</v>
      </c>
      <c r="G113" s="145">
        <f>+F113*(1+3%)</f>
        <v>7816.0205097714515</v>
      </c>
      <c r="H113" s="145">
        <f>+G113*(1+3%)</f>
        <v>8050.5011250645957</v>
      </c>
    </row>
    <row r="114" spans="3:11" ht="12.75" customHeight="1" x14ac:dyDescent="0.25">
      <c r="C114" s="187" t="s">
        <v>148</v>
      </c>
      <c r="D114" s="268">
        <f>D111/(D112-D113)</f>
        <v>98313.576656135017</v>
      </c>
      <c r="E114" s="268">
        <f>E111/(E112-E113)</f>
        <v>140403.94165905248</v>
      </c>
      <c r="F114" s="268">
        <f>F111/(F112-F113)</f>
        <v>154518.59127755629</v>
      </c>
      <c r="G114" s="268">
        <f>G111/(G112-G113)</f>
        <v>170195.98252107852</v>
      </c>
      <c r="H114" s="268">
        <f>H111/(H112-H113)</f>
        <v>187634.30436727006</v>
      </c>
    </row>
    <row r="115" spans="3:11" x14ac:dyDescent="0.25">
      <c r="E115" s="151"/>
      <c r="F115" s="151"/>
      <c r="G115" s="151"/>
      <c r="H115" s="151"/>
    </row>
    <row r="116" spans="3:11" x14ac:dyDescent="0.25">
      <c r="E116" s="151"/>
      <c r="F116" s="151"/>
      <c r="G116" s="151"/>
      <c r="H116" s="151"/>
    </row>
    <row r="117" spans="3:11" x14ac:dyDescent="0.25">
      <c r="E117" s="151"/>
      <c r="F117" s="151"/>
      <c r="G117" s="151"/>
      <c r="H117" s="151"/>
    </row>
    <row r="118" spans="3:11" x14ac:dyDescent="0.25">
      <c r="E118" s="151"/>
      <c r="F118" s="151"/>
      <c r="G118" s="151"/>
      <c r="H118" s="151"/>
    </row>
    <row r="119" spans="3:11" x14ac:dyDescent="0.25">
      <c r="E119" s="151"/>
      <c r="F119" s="151"/>
      <c r="G119" s="151"/>
      <c r="H119" s="151"/>
    </row>
    <row r="121" spans="3:11" x14ac:dyDescent="0.25">
      <c r="E121" s="152"/>
      <c r="F121" s="152"/>
      <c r="G121" s="152"/>
      <c r="H121" s="152"/>
      <c r="I121" s="152"/>
      <c r="J121" s="152"/>
      <c r="K121" s="152"/>
    </row>
    <row r="122" spans="3:11" x14ac:dyDescent="0.25">
      <c r="E122" s="152"/>
      <c r="F122" s="152"/>
      <c r="G122" s="152"/>
      <c r="H122" s="152"/>
      <c r="I122" s="152"/>
      <c r="J122" s="152"/>
      <c r="K122" s="152"/>
    </row>
    <row r="123" spans="3:11" x14ac:dyDescent="0.25">
      <c r="E123" s="152"/>
      <c r="F123" s="152"/>
      <c r="G123" s="152"/>
      <c r="H123" s="152"/>
      <c r="I123" s="152"/>
      <c r="J123" s="152"/>
      <c r="K123" s="152"/>
    </row>
    <row r="124" spans="3:11" x14ac:dyDescent="0.25">
      <c r="E124" s="152"/>
      <c r="F124" s="152"/>
      <c r="G124" s="152"/>
      <c r="H124" s="152"/>
      <c r="I124" s="152"/>
      <c r="J124" s="152"/>
      <c r="K124" s="152"/>
    </row>
    <row r="125" spans="3:11" x14ac:dyDescent="0.25">
      <c r="E125" s="152"/>
      <c r="F125" s="152"/>
      <c r="G125" s="152"/>
      <c r="H125" s="152"/>
      <c r="I125" s="152"/>
      <c r="J125" s="152"/>
      <c r="K125" s="152"/>
    </row>
    <row r="126" spans="3:11" x14ac:dyDescent="0.25">
      <c r="E126" s="152"/>
      <c r="F126" s="152"/>
      <c r="G126" s="152"/>
      <c r="H126" s="152"/>
      <c r="I126" s="152"/>
      <c r="J126" s="152"/>
      <c r="K126" s="152"/>
    </row>
    <row r="127" spans="3:11" x14ac:dyDescent="0.25">
      <c r="E127" s="152"/>
      <c r="F127" s="152"/>
      <c r="G127" s="152"/>
      <c r="H127" s="152"/>
      <c r="I127" s="152"/>
      <c r="J127" s="152"/>
      <c r="K127" s="152"/>
    </row>
    <row r="128" spans="3:11" x14ac:dyDescent="0.25">
      <c r="E128" s="152"/>
      <c r="F128" s="152"/>
      <c r="G128" s="152"/>
      <c r="H128" s="152"/>
      <c r="I128" s="152"/>
      <c r="J128" s="152"/>
      <c r="K128" s="152"/>
    </row>
    <row r="129" spans="5:11" x14ac:dyDescent="0.25">
      <c r="E129" s="152"/>
      <c r="F129" s="152"/>
      <c r="G129" s="152"/>
      <c r="H129" s="152"/>
      <c r="I129" s="152"/>
      <c r="J129" s="152"/>
      <c r="K129" s="152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honeticPr fontId="2" type="noConversion"/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PROM TAMAÑOS DEL PROYC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2025-11-08T15:02:08Z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